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Final\Detail per municipal service\Energy\01. Statement of financial performance\"/>
    </mc:Choice>
  </mc:AlternateContent>
  <xr:revisionPtr revIDLastSave="0" documentId="13_ncr:1_{0FADCC16-17A8-4709-B0E0-1A6525AFA7E0}" xr6:coauthVersionLast="47" xr6:coauthVersionMax="47" xr10:uidLastSave="{00000000-0000-0000-0000-000000000000}"/>
  <workbookProtection workbookAlgorithmName="SHA-512" workbookHashValue="qorDVJly0EbYs6dKLMGLFoTrwUBsSTcUAYRxN7UIfNbKE4Bvl6wC4QZWIQpz3dFoBWu1Zg3MlNd1ufx9oz5gug==" workbookSaltValue="/9hJLCUpKACJUq6aQCD6QQ==" workbookSpinCount="100000" lockStructure="1"/>
  <bookViews>
    <workbookView xWindow="2985" yWindow="2985" windowWidth="21600" windowHeight="11505" xr2:uid="{00000000-000D-0000-FFFF-FFFF00000000}"/>
  </bookViews>
  <sheets>
    <sheet name="Summary" sheetId="40" r:id="rId1"/>
    <sheet name="BUF" sheetId="1" r:id="rId2"/>
    <sheet name="NMA" sheetId="2" r:id="rId3"/>
    <sheet name="EC101" sheetId="3" r:id="rId4"/>
    <sheet name="EC102" sheetId="4" r:id="rId5"/>
    <sheet name="EC104" sheetId="5" r:id="rId6"/>
    <sheet name="EC105" sheetId="6" r:id="rId7"/>
    <sheet name="EC106" sheetId="7" r:id="rId8"/>
    <sheet name="EC108" sheetId="8" r:id="rId9"/>
    <sheet name="EC109" sheetId="9" r:id="rId10"/>
    <sheet name="DC10" sheetId="10" r:id="rId11"/>
    <sheet name="EC121" sheetId="11" r:id="rId12"/>
    <sheet name="EC122" sheetId="12" r:id="rId13"/>
    <sheet name="EC123" sheetId="13" r:id="rId14"/>
    <sheet name="EC124" sheetId="14" r:id="rId15"/>
    <sheet name="EC126" sheetId="15" r:id="rId16"/>
    <sheet name="EC129" sheetId="16" r:id="rId17"/>
    <sheet name="DC12" sheetId="17" r:id="rId18"/>
    <sheet name="EC131" sheetId="18" r:id="rId19"/>
    <sheet name="EC135" sheetId="19" r:id="rId20"/>
    <sheet name="EC136" sheetId="20" r:id="rId21"/>
    <sheet name="EC137" sheetId="21" r:id="rId22"/>
    <sheet name="EC138" sheetId="22" r:id="rId23"/>
    <sheet name="EC139" sheetId="23" r:id="rId24"/>
    <sheet name="DC13" sheetId="24" r:id="rId25"/>
    <sheet name="EC141" sheetId="25" r:id="rId26"/>
    <sheet name="EC142" sheetId="26" r:id="rId27"/>
    <sheet name="EC145" sheetId="27" r:id="rId28"/>
    <sheet name="DC14" sheetId="28" r:id="rId29"/>
    <sheet name="EC153" sheetId="29" r:id="rId30"/>
    <sheet name="EC154" sheetId="30" r:id="rId31"/>
    <sheet name="EC155" sheetId="31" r:id="rId32"/>
    <sheet name="EC156" sheetId="32" r:id="rId33"/>
    <sheet name="EC157" sheetId="33" r:id="rId34"/>
    <sheet name="DC15" sheetId="34" r:id="rId35"/>
    <sheet name="EC441" sheetId="35" r:id="rId36"/>
    <sheet name="EC442" sheetId="36" r:id="rId37"/>
    <sheet name="EC443" sheetId="37" r:id="rId38"/>
    <sheet name="EC444" sheetId="38" r:id="rId39"/>
    <sheet name="DC44" sheetId="39" r:id="rId40"/>
  </sheets>
  <definedNames>
    <definedName name="_xlnm.Print_Area" localSheetId="1">BUF!$A$1:$AA$59</definedName>
    <definedName name="_xlnm.Print_Area" localSheetId="10">'DC10'!$A$1:$AA$59</definedName>
    <definedName name="_xlnm.Print_Area" localSheetId="17">'DC12'!$A$1:$AA$59</definedName>
    <definedName name="_xlnm.Print_Area" localSheetId="24">'DC13'!$A$1:$AA$59</definedName>
    <definedName name="_xlnm.Print_Area" localSheetId="28">'DC14'!$A$1:$AA$59</definedName>
    <definedName name="_xlnm.Print_Area" localSheetId="34">'DC15'!$A$1:$AA$59</definedName>
    <definedName name="_xlnm.Print_Area" localSheetId="39">'DC44'!$A$1:$AA$59</definedName>
    <definedName name="_xlnm.Print_Area" localSheetId="3">'EC101'!$A$1:$AA$59</definedName>
    <definedName name="_xlnm.Print_Area" localSheetId="4">'EC102'!$A$1:$AA$59</definedName>
    <definedName name="_xlnm.Print_Area" localSheetId="5">'EC104'!$A$1:$AA$59</definedName>
    <definedName name="_xlnm.Print_Area" localSheetId="6">'EC105'!$A$1:$AA$59</definedName>
    <definedName name="_xlnm.Print_Area" localSheetId="7">'EC106'!$A$1:$AA$59</definedName>
    <definedName name="_xlnm.Print_Area" localSheetId="8">'EC108'!$A$1:$AA$59</definedName>
    <definedName name="_xlnm.Print_Area" localSheetId="9">'EC109'!$A$1:$AA$59</definedName>
    <definedName name="_xlnm.Print_Area" localSheetId="11">'EC121'!$A$1:$AA$59</definedName>
    <definedName name="_xlnm.Print_Area" localSheetId="12">'EC122'!$A$1:$AA$59</definedName>
    <definedName name="_xlnm.Print_Area" localSheetId="13">'EC123'!$A$1:$AA$59</definedName>
    <definedName name="_xlnm.Print_Area" localSheetId="14">'EC124'!$A$1:$AA$59</definedName>
    <definedName name="_xlnm.Print_Area" localSheetId="15">'EC126'!$A$1:$AA$59</definedName>
    <definedName name="_xlnm.Print_Area" localSheetId="16">'EC129'!$A$1:$AA$59</definedName>
    <definedName name="_xlnm.Print_Area" localSheetId="18">'EC131'!$A$1:$AA$59</definedName>
    <definedName name="_xlnm.Print_Area" localSheetId="19">'EC135'!$A$1:$AA$59</definedName>
    <definedName name="_xlnm.Print_Area" localSheetId="20">'EC136'!$A$1:$AA$59</definedName>
    <definedName name="_xlnm.Print_Area" localSheetId="21">'EC137'!$A$1:$AA$59</definedName>
    <definedName name="_xlnm.Print_Area" localSheetId="22">'EC138'!$A$1:$AA$59</definedName>
    <definedName name="_xlnm.Print_Area" localSheetId="23">'EC139'!$A$1:$AA$59</definedName>
    <definedName name="_xlnm.Print_Area" localSheetId="25">'EC141'!$A$1:$AA$59</definedName>
    <definedName name="_xlnm.Print_Area" localSheetId="26">'EC142'!$A$1:$AA$59</definedName>
    <definedName name="_xlnm.Print_Area" localSheetId="27">'EC145'!$A$1:$AA$59</definedName>
    <definedName name="_xlnm.Print_Area" localSheetId="29">'EC153'!$A$1:$AA$59</definedName>
    <definedName name="_xlnm.Print_Area" localSheetId="30">'EC154'!$A$1:$AA$59</definedName>
    <definedName name="_xlnm.Print_Area" localSheetId="31">'EC155'!$A$1:$AA$59</definedName>
    <definedName name="_xlnm.Print_Area" localSheetId="32">'EC156'!$A$1:$AA$59</definedName>
    <definedName name="_xlnm.Print_Area" localSheetId="33">'EC157'!$A$1:$AA$59</definedName>
    <definedName name="_xlnm.Print_Area" localSheetId="35">'EC441'!$A$1:$AA$59</definedName>
    <definedName name="_xlnm.Print_Area" localSheetId="36">'EC442'!$A$1:$AA$59</definedName>
    <definedName name="_xlnm.Print_Area" localSheetId="37">'EC443'!$A$1:$AA$59</definedName>
    <definedName name="_xlnm.Print_Area" localSheetId="38">'EC444'!$A$1:$AA$59</definedName>
    <definedName name="_xlnm.Print_Area" localSheetId="2">NMA!$A$1:$AA$59</definedName>
    <definedName name="_xlnm.Print_Area" localSheetId="0">Summary!$A$1:$AA$59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47" i="2" l="1"/>
  <c r="Y47" i="2"/>
  <c r="X47" i="2"/>
  <c r="Z47" i="2" s="1"/>
  <c r="W47" i="2"/>
  <c r="V47" i="2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C47" i="2"/>
  <c r="AA32" i="2"/>
  <c r="AA48" i="2" s="1"/>
  <c r="AA51" i="2" s="1"/>
  <c r="AA53" i="2" s="1"/>
  <c r="AA56" i="2" s="1"/>
  <c r="AA59" i="2" s="1"/>
  <c r="Y32" i="2"/>
  <c r="Y48" i="2" s="1"/>
  <c r="X32" i="2"/>
  <c r="X48" i="2" s="1"/>
  <c r="X51" i="2" s="1"/>
  <c r="W32" i="2"/>
  <c r="V32" i="2"/>
  <c r="V48" i="2" s="1"/>
  <c r="V51" i="2" s="1"/>
  <c r="V53" i="2" s="1"/>
  <c r="V56" i="2" s="1"/>
  <c r="V59" i="2" s="1"/>
  <c r="U32" i="2"/>
  <c r="T32" i="2"/>
  <c r="T48" i="2" s="1"/>
  <c r="T51" i="2" s="1"/>
  <c r="T53" i="2" s="1"/>
  <c r="T56" i="2" s="1"/>
  <c r="T59" i="2" s="1"/>
  <c r="S32" i="2"/>
  <c r="S48" i="2" s="1"/>
  <c r="S51" i="2" s="1"/>
  <c r="S53" i="2" s="1"/>
  <c r="S56" i="2" s="1"/>
  <c r="S59" i="2" s="1"/>
  <c r="R32" i="2"/>
  <c r="R48" i="2" s="1"/>
  <c r="R51" i="2" s="1"/>
  <c r="R53" i="2" s="1"/>
  <c r="R56" i="2" s="1"/>
  <c r="R59" i="2" s="1"/>
  <c r="Q32" i="2"/>
  <c r="Q48" i="2" s="1"/>
  <c r="Q51" i="2" s="1"/>
  <c r="Q53" i="2" s="1"/>
  <c r="Q56" i="2" s="1"/>
  <c r="Q59" i="2" s="1"/>
  <c r="P32" i="2"/>
  <c r="P48" i="2" s="1"/>
  <c r="P51" i="2" s="1"/>
  <c r="P53" i="2" s="1"/>
  <c r="P56" i="2" s="1"/>
  <c r="P59" i="2" s="1"/>
  <c r="O32" i="2"/>
  <c r="N32" i="2"/>
  <c r="N48" i="2" s="1"/>
  <c r="N51" i="2" s="1"/>
  <c r="N53" i="2" s="1"/>
  <c r="N56" i="2" s="1"/>
  <c r="N59" i="2" s="1"/>
  <c r="M32" i="2"/>
  <c r="L32" i="2"/>
  <c r="L48" i="2" s="1"/>
  <c r="L51" i="2" s="1"/>
  <c r="L53" i="2" s="1"/>
  <c r="L56" i="2" s="1"/>
  <c r="L59" i="2" s="1"/>
  <c r="K32" i="2"/>
  <c r="K48" i="2" s="1"/>
  <c r="K51" i="2" s="1"/>
  <c r="K53" i="2" s="1"/>
  <c r="K56" i="2" s="1"/>
  <c r="K59" i="2" s="1"/>
  <c r="J32" i="2"/>
  <c r="J48" i="2" s="1"/>
  <c r="J51" i="2" s="1"/>
  <c r="J53" i="2" s="1"/>
  <c r="J56" i="2" s="1"/>
  <c r="J59" i="2" s="1"/>
  <c r="I32" i="2"/>
  <c r="I48" i="2" s="1"/>
  <c r="I51" i="2" s="1"/>
  <c r="I53" i="2" s="1"/>
  <c r="I56" i="2" s="1"/>
  <c r="I59" i="2" s="1"/>
  <c r="H32" i="2"/>
  <c r="H48" i="2" s="1"/>
  <c r="H51" i="2" s="1"/>
  <c r="H53" i="2" s="1"/>
  <c r="H56" i="2" s="1"/>
  <c r="H59" i="2" s="1"/>
  <c r="G32" i="2"/>
  <c r="F32" i="2"/>
  <c r="F48" i="2" s="1"/>
  <c r="F51" i="2" s="1"/>
  <c r="F53" i="2" s="1"/>
  <c r="F56" i="2" s="1"/>
  <c r="F59" i="2" s="1"/>
  <c r="E32" i="2"/>
  <c r="D32" i="2"/>
  <c r="D48" i="2" s="1"/>
  <c r="D51" i="2" s="1"/>
  <c r="D53" i="2" s="1"/>
  <c r="D56" i="2" s="1"/>
  <c r="D59" i="2" s="1"/>
  <c r="C32" i="2"/>
  <c r="C48" i="2" s="1"/>
  <c r="C51" i="2" s="1"/>
  <c r="C53" i="2" s="1"/>
  <c r="C56" i="2" s="1"/>
  <c r="C59" i="2" s="1"/>
  <c r="E59" i="3"/>
  <c r="E56" i="3"/>
  <c r="Q48" i="3"/>
  <c r="Q51" i="3" s="1"/>
  <c r="Q53" i="3" s="1"/>
  <c r="Q56" i="3" s="1"/>
  <c r="Q59" i="3" s="1"/>
  <c r="AA47" i="3"/>
  <c r="Y47" i="3"/>
  <c r="X47" i="3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I48" i="3" s="1"/>
  <c r="I51" i="3" s="1"/>
  <c r="I53" i="3" s="1"/>
  <c r="I56" i="3" s="1"/>
  <c r="I59" i="3" s="1"/>
  <c r="H47" i="3"/>
  <c r="G47" i="3"/>
  <c r="F47" i="3"/>
  <c r="E47" i="3"/>
  <c r="D47" i="3"/>
  <c r="C47" i="3"/>
  <c r="AA32" i="3"/>
  <c r="AA48" i="3" s="1"/>
  <c r="AA51" i="3" s="1"/>
  <c r="AA53" i="3" s="1"/>
  <c r="AA56" i="3" s="1"/>
  <c r="AA59" i="3" s="1"/>
  <c r="Y32" i="3"/>
  <c r="X32" i="3"/>
  <c r="W32" i="3"/>
  <c r="W48" i="3" s="1"/>
  <c r="W51" i="3" s="1"/>
  <c r="W53" i="3" s="1"/>
  <c r="W56" i="3" s="1"/>
  <c r="W59" i="3" s="1"/>
  <c r="V32" i="3"/>
  <c r="V48" i="3" s="1"/>
  <c r="V51" i="3" s="1"/>
  <c r="V53" i="3" s="1"/>
  <c r="V56" i="3" s="1"/>
  <c r="V59" i="3" s="1"/>
  <c r="U32" i="3"/>
  <c r="U48" i="3" s="1"/>
  <c r="U51" i="3" s="1"/>
  <c r="U53" i="3" s="1"/>
  <c r="U56" i="3" s="1"/>
  <c r="U59" i="3" s="1"/>
  <c r="T32" i="3"/>
  <c r="T48" i="3" s="1"/>
  <c r="T51" i="3" s="1"/>
  <c r="T53" i="3" s="1"/>
  <c r="T56" i="3" s="1"/>
  <c r="T59" i="3" s="1"/>
  <c r="S32" i="3"/>
  <c r="S48" i="3" s="1"/>
  <c r="S51" i="3" s="1"/>
  <c r="S53" i="3" s="1"/>
  <c r="S56" i="3" s="1"/>
  <c r="S59" i="3" s="1"/>
  <c r="R32" i="3"/>
  <c r="Q32" i="3"/>
  <c r="P32" i="3"/>
  <c r="P48" i="3" s="1"/>
  <c r="P51" i="3" s="1"/>
  <c r="P53" i="3" s="1"/>
  <c r="P56" i="3" s="1"/>
  <c r="P59" i="3" s="1"/>
  <c r="O32" i="3"/>
  <c r="O48" i="3" s="1"/>
  <c r="O51" i="3" s="1"/>
  <c r="O53" i="3" s="1"/>
  <c r="O56" i="3" s="1"/>
  <c r="O59" i="3" s="1"/>
  <c r="N32" i="3"/>
  <c r="N48" i="3" s="1"/>
  <c r="N51" i="3" s="1"/>
  <c r="N53" i="3" s="1"/>
  <c r="N56" i="3" s="1"/>
  <c r="N59" i="3" s="1"/>
  <c r="M32" i="3"/>
  <c r="M48" i="3" s="1"/>
  <c r="M51" i="3" s="1"/>
  <c r="M53" i="3" s="1"/>
  <c r="M56" i="3" s="1"/>
  <c r="M59" i="3" s="1"/>
  <c r="L32" i="3"/>
  <c r="L48" i="3" s="1"/>
  <c r="L51" i="3" s="1"/>
  <c r="L53" i="3" s="1"/>
  <c r="L56" i="3" s="1"/>
  <c r="L59" i="3" s="1"/>
  <c r="K32" i="3"/>
  <c r="K48" i="3" s="1"/>
  <c r="K51" i="3" s="1"/>
  <c r="K53" i="3" s="1"/>
  <c r="K56" i="3" s="1"/>
  <c r="K59" i="3" s="1"/>
  <c r="J32" i="3"/>
  <c r="I32" i="3"/>
  <c r="H32" i="3"/>
  <c r="H48" i="3" s="1"/>
  <c r="H51" i="3" s="1"/>
  <c r="H53" i="3" s="1"/>
  <c r="H56" i="3" s="1"/>
  <c r="H59" i="3" s="1"/>
  <c r="G32" i="3"/>
  <c r="G48" i="3" s="1"/>
  <c r="G51" i="3" s="1"/>
  <c r="G53" i="3" s="1"/>
  <c r="G56" i="3" s="1"/>
  <c r="G59" i="3" s="1"/>
  <c r="F32" i="3"/>
  <c r="F48" i="3" s="1"/>
  <c r="F51" i="3" s="1"/>
  <c r="F53" i="3" s="1"/>
  <c r="F56" i="3" s="1"/>
  <c r="F59" i="3" s="1"/>
  <c r="E32" i="3"/>
  <c r="E48" i="3" s="1"/>
  <c r="E51" i="3" s="1"/>
  <c r="E53" i="3" s="1"/>
  <c r="D32" i="3"/>
  <c r="D48" i="3" s="1"/>
  <c r="D51" i="3" s="1"/>
  <c r="D53" i="3" s="1"/>
  <c r="D56" i="3" s="1"/>
  <c r="D59" i="3" s="1"/>
  <c r="C32" i="3"/>
  <c r="C48" i="3" s="1"/>
  <c r="C51" i="3" s="1"/>
  <c r="C53" i="3" s="1"/>
  <c r="C56" i="3" s="1"/>
  <c r="C59" i="3" s="1"/>
  <c r="C59" i="4"/>
  <c r="X48" i="4"/>
  <c r="H48" i="4"/>
  <c r="H51" i="4" s="1"/>
  <c r="H53" i="4" s="1"/>
  <c r="H56" i="4" s="1"/>
  <c r="H59" i="4" s="1"/>
  <c r="G48" i="4"/>
  <c r="G51" i="4" s="1"/>
  <c r="G53" i="4" s="1"/>
  <c r="G56" i="4" s="1"/>
  <c r="G59" i="4" s="1"/>
  <c r="AA47" i="4"/>
  <c r="Y47" i="4"/>
  <c r="X47" i="4"/>
  <c r="Z47" i="4" s="1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AA32" i="4"/>
  <c r="AA48" i="4" s="1"/>
  <c r="AA51" i="4" s="1"/>
  <c r="AA53" i="4" s="1"/>
  <c r="AA56" i="4" s="1"/>
  <c r="AA59" i="4" s="1"/>
  <c r="Y32" i="4"/>
  <c r="Y48" i="4" s="1"/>
  <c r="Y51" i="4" s="1"/>
  <c r="Y53" i="4" s="1"/>
  <c r="Y56" i="4" s="1"/>
  <c r="Y59" i="4" s="1"/>
  <c r="X32" i="4"/>
  <c r="W32" i="4"/>
  <c r="W48" i="4" s="1"/>
  <c r="W51" i="4" s="1"/>
  <c r="W53" i="4" s="1"/>
  <c r="W56" i="4" s="1"/>
  <c r="W59" i="4" s="1"/>
  <c r="V32" i="4"/>
  <c r="V48" i="4" s="1"/>
  <c r="V51" i="4" s="1"/>
  <c r="V53" i="4" s="1"/>
  <c r="V56" i="4" s="1"/>
  <c r="V59" i="4" s="1"/>
  <c r="U32" i="4"/>
  <c r="U48" i="4" s="1"/>
  <c r="U51" i="4" s="1"/>
  <c r="U53" i="4" s="1"/>
  <c r="U56" i="4" s="1"/>
  <c r="U59" i="4" s="1"/>
  <c r="T32" i="4"/>
  <c r="T48" i="4" s="1"/>
  <c r="T51" i="4" s="1"/>
  <c r="T53" i="4" s="1"/>
  <c r="T56" i="4" s="1"/>
  <c r="T59" i="4" s="1"/>
  <c r="S32" i="4"/>
  <c r="S48" i="4" s="1"/>
  <c r="S51" i="4" s="1"/>
  <c r="S53" i="4" s="1"/>
  <c r="S56" i="4" s="1"/>
  <c r="S59" i="4" s="1"/>
  <c r="R32" i="4"/>
  <c r="R48" i="4" s="1"/>
  <c r="R51" i="4" s="1"/>
  <c r="R53" i="4" s="1"/>
  <c r="R56" i="4" s="1"/>
  <c r="R59" i="4" s="1"/>
  <c r="Q32" i="4"/>
  <c r="Q48" i="4" s="1"/>
  <c r="Q51" i="4" s="1"/>
  <c r="Q53" i="4" s="1"/>
  <c r="Q56" i="4" s="1"/>
  <c r="Q59" i="4" s="1"/>
  <c r="P32" i="4"/>
  <c r="O32" i="4"/>
  <c r="O48" i="4" s="1"/>
  <c r="O51" i="4" s="1"/>
  <c r="O53" i="4" s="1"/>
  <c r="O56" i="4" s="1"/>
  <c r="O59" i="4" s="1"/>
  <c r="N32" i="4"/>
  <c r="N48" i="4" s="1"/>
  <c r="N51" i="4" s="1"/>
  <c r="N53" i="4" s="1"/>
  <c r="N56" i="4" s="1"/>
  <c r="N59" i="4" s="1"/>
  <c r="M32" i="4"/>
  <c r="M48" i="4" s="1"/>
  <c r="M51" i="4" s="1"/>
  <c r="M53" i="4" s="1"/>
  <c r="M56" i="4" s="1"/>
  <c r="M59" i="4" s="1"/>
  <c r="L32" i="4"/>
  <c r="L48" i="4" s="1"/>
  <c r="L51" i="4" s="1"/>
  <c r="L53" i="4" s="1"/>
  <c r="L56" i="4" s="1"/>
  <c r="L59" i="4" s="1"/>
  <c r="K32" i="4"/>
  <c r="K48" i="4" s="1"/>
  <c r="K51" i="4" s="1"/>
  <c r="K53" i="4" s="1"/>
  <c r="K56" i="4" s="1"/>
  <c r="K59" i="4" s="1"/>
  <c r="J32" i="4"/>
  <c r="J48" i="4" s="1"/>
  <c r="J51" i="4" s="1"/>
  <c r="J53" i="4" s="1"/>
  <c r="J56" i="4" s="1"/>
  <c r="J59" i="4" s="1"/>
  <c r="I32" i="4"/>
  <c r="I48" i="4" s="1"/>
  <c r="I51" i="4" s="1"/>
  <c r="I53" i="4" s="1"/>
  <c r="I56" i="4" s="1"/>
  <c r="I59" i="4" s="1"/>
  <c r="H32" i="4"/>
  <c r="G32" i="4"/>
  <c r="F32" i="4"/>
  <c r="F48" i="4" s="1"/>
  <c r="F51" i="4" s="1"/>
  <c r="F53" i="4" s="1"/>
  <c r="F56" i="4" s="1"/>
  <c r="F59" i="4" s="1"/>
  <c r="E32" i="4"/>
  <c r="E48" i="4" s="1"/>
  <c r="E51" i="4" s="1"/>
  <c r="E53" i="4" s="1"/>
  <c r="E56" i="4" s="1"/>
  <c r="E59" i="4" s="1"/>
  <c r="D32" i="4"/>
  <c r="D48" i="4" s="1"/>
  <c r="D51" i="4" s="1"/>
  <c r="D53" i="4" s="1"/>
  <c r="D56" i="4" s="1"/>
  <c r="D59" i="4" s="1"/>
  <c r="C32" i="4"/>
  <c r="C48" i="4" s="1"/>
  <c r="C51" i="4" s="1"/>
  <c r="C53" i="4" s="1"/>
  <c r="C56" i="4" s="1"/>
  <c r="S59" i="5"/>
  <c r="K56" i="5"/>
  <c r="K59" i="5" s="1"/>
  <c r="N51" i="5"/>
  <c r="N53" i="5" s="1"/>
  <c r="N56" i="5" s="1"/>
  <c r="N59" i="5" s="1"/>
  <c r="G48" i="5"/>
  <c r="G51" i="5" s="1"/>
  <c r="G53" i="5" s="1"/>
  <c r="G56" i="5" s="1"/>
  <c r="G59" i="5" s="1"/>
  <c r="F48" i="5"/>
  <c r="F51" i="5" s="1"/>
  <c r="F53" i="5" s="1"/>
  <c r="F56" i="5" s="1"/>
  <c r="F59" i="5" s="1"/>
  <c r="AA47" i="5"/>
  <c r="Y47" i="5"/>
  <c r="X47" i="5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C47" i="5"/>
  <c r="AA32" i="5"/>
  <c r="AA48" i="5" s="1"/>
  <c r="AA51" i="5" s="1"/>
  <c r="AA53" i="5" s="1"/>
  <c r="AA56" i="5" s="1"/>
  <c r="AA59" i="5" s="1"/>
  <c r="Y32" i="5"/>
  <c r="Y48" i="5" s="1"/>
  <c r="Y51" i="5" s="1"/>
  <c r="Y53" i="5" s="1"/>
  <c r="Y56" i="5" s="1"/>
  <c r="Y59" i="5" s="1"/>
  <c r="X32" i="5"/>
  <c r="W32" i="5"/>
  <c r="V32" i="5"/>
  <c r="V48" i="5" s="1"/>
  <c r="V51" i="5" s="1"/>
  <c r="V53" i="5" s="1"/>
  <c r="V56" i="5" s="1"/>
  <c r="V59" i="5" s="1"/>
  <c r="U32" i="5"/>
  <c r="U48" i="5" s="1"/>
  <c r="U51" i="5" s="1"/>
  <c r="U53" i="5" s="1"/>
  <c r="U56" i="5" s="1"/>
  <c r="U59" i="5" s="1"/>
  <c r="T32" i="5"/>
  <c r="T48" i="5" s="1"/>
  <c r="T51" i="5" s="1"/>
  <c r="T53" i="5" s="1"/>
  <c r="T56" i="5" s="1"/>
  <c r="T59" i="5" s="1"/>
  <c r="S32" i="5"/>
  <c r="S48" i="5" s="1"/>
  <c r="S51" i="5" s="1"/>
  <c r="S53" i="5" s="1"/>
  <c r="S56" i="5" s="1"/>
  <c r="R32" i="5"/>
  <c r="R48" i="5" s="1"/>
  <c r="R51" i="5" s="1"/>
  <c r="R53" i="5" s="1"/>
  <c r="R56" i="5" s="1"/>
  <c r="R59" i="5" s="1"/>
  <c r="Q32" i="5"/>
  <c r="Q48" i="5" s="1"/>
  <c r="Q51" i="5" s="1"/>
  <c r="Q53" i="5" s="1"/>
  <c r="Q56" i="5" s="1"/>
  <c r="Q59" i="5" s="1"/>
  <c r="P32" i="5"/>
  <c r="P48" i="5" s="1"/>
  <c r="P51" i="5" s="1"/>
  <c r="P53" i="5" s="1"/>
  <c r="P56" i="5" s="1"/>
  <c r="P59" i="5" s="1"/>
  <c r="O32" i="5"/>
  <c r="O48" i="5" s="1"/>
  <c r="O51" i="5" s="1"/>
  <c r="O53" i="5" s="1"/>
  <c r="O56" i="5" s="1"/>
  <c r="O59" i="5" s="1"/>
  <c r="N32" i="5"/>
  <c r="N48" i="5" s="1"/>
  <c r="M32" i="5"/>
  <c r="M48" i="5" s="1"/>
  <c r="M51" i="5" s="1"/>
  <c r="M53" i="5" s="1"/>
  <c r="M56" i="5" s="1"/>
  <c r="M59" i="5" s="1"/>
  <c r="L32" i="5"/>
  <c r="L48" i="5" s="1"/>
  <c r="L51" i="5" s="1"/>
  <c r="L53" i="5" s="1"/>
  <c r="L56" i="5" s="1"/>
  <c r="L59" i="5" s="1"/>
  <c r="K32" i="5"/>
  <c r="K48" i="5" s="1"/>
  <c r="K51" i="5" s="1"/>
  <c r="K53" i="5" s="1"/>
  <c r="J32" i="5"/>
  <c r="J48" i="5" s="1"/>
  <c r="J51" i="5" s="1"/>
  <c r="J53" i="5" s="1"/>
  <c r="J56" i="5" s="1"/>
  <c r="J59" i="5" s="1"/>
  <c r="I32" i="5"/>
  <c r="I48" i="5" s="1"/>
  <c r="I51" i="5" s="1"/>
  <c r="I53" i="5" s="1"/>
  <c r="I56" i="5" s="1"/>
  <c r="I59" i="5" s="1"/>
  <c r="H32" i="5"/>
  <c r="H48" i="5" s="1"/>
  <c r="H51" i="5" s="1"/>
  <c r="H53" i="5" s="1"/>
  <c r="H56" i="5" s="1"/>
  <c r="H59" i="5" s="1"/>
  <c r="G32" i="5"/>
  <c r="F32" i="5"/>
  <c r="E32" i="5"/>
  <c r="E48" i="5" s="1"/>
  <c r="E51" i="5" s="1"/>
  <c r="E53" i="5" s="1"/>
  <c r="E56" i="5" s="1"/>
  <c r="E59" i="5" s="1"/>
  <c r="D32" i="5"/>
  <c r="D48" i="5" s="1"/>
  <c r="D51" i="5" s="1"/>
  <c r="D53" i="5" s="1"/>
  <c r="D56" i="5" s="1"/>
  <c r="D59" i="5" s="1"/>
  <c r="C32" i="5"/>
  <c r="C48" i="5" s="1"/>
  <c r="C51" i="5" s="1"/>
  <c r="C53" i="5" s="1"/>
  <c r="C56" i="5" s="1"/>
  <c r="C59" i="5" s="1"/>
  <c r="K53" i="6"/>
  <c r="K56" i="6" s="1"/>
  <c r="K59" i="6" s="1"/>
  <c r="U48" i="6"/>
  <c r="U51" i="6" s="1"/>
  <c r="U53" i="6" s="1"/>
  <c r="U56" i="6" s="1"/>
  <c r="U59" i="6" s="1"/>
  <c r="M48" i="6"/>
  <c r="M51" i="6" s="1"/>
  <c r="M53" i="6" s="1"/>
  <c r="M56" i="6" s="1"/>
  <c r="M59" i="6" s="1"/>
  <c r="E48" i="6"/>
  <c r="E51" i="6" s="1"/>
  <c r="E53" i="6" s="1"/>
  <c r="E56" i="6" s="1"/>
  <c r="E59" i="6" s="1"/>
  <c r="AA47" i="6"/>
  <c r="Y47" i="6"/>
  <c r="X47" i="6"/>
  <c r="Z47" i="6" s="1"/>
  <c r="W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C47" i="6"/>
  <c r="AA32" i="6"/>
  <c r="AA48" i="6" s="1"/>
  <c r="AA51" i="6" s="1"/>
  <c r="AA53" i="6" s="1"/>
  <c r="AA56" i="6" s="1"/>
  <c r="AA59" i="6" s="1"/>
  <c r="Y32" i="6"/>
  <c r="Y48" i="6" s="1"/>
  <c r="Y51" i="6" s="1"/>
  <c r="Y53" i="6" s="1"/>
  <c r="Y56" i="6" s="1"/>
  <c r="Y59" i="6" s="1"/>
  <c r="X32" i="6"/>
  <c r="W32" i="6"/>
  <c r="W48" i="6" s="1"/>
  <c r="W51" i="6" s="1"/>
  <c r="W53" i="6" s="1"/>
  <c r="W56" i="6" s="1"/>
  <c r="W59" i="6" s="1"/>
  <c r="V32" i="6"/>
  <c r="U32" i="6"/>
  <c r="T32" i="6"/>
  <c r="T48" i="6" s="1"/>
  <c r="T51" i="6" s="1"/>
  <c r="T53" i="6" s="1"/>
  <c r="T56" i="6" s="1"/>
  <c r="T59" i="6" s="1"/>
  <c r="S32" i="6"/>
  <c r="S48" i="6" s="1"/>
  <c r="S51" i="6" s="1"/>
  <c r="S53" i="6" s="1"/>
  <c r="S56" i="6" s="1"/>
  <c r="S59" i="6" s="1"/>
  <c r="R32" i="6"/>
  <c r="R48" i="6" s="1"/>
  <c r="R51" i="6" s="1"/>
  <c r="R53" i="6" s="1"/>
  <c r="R56" i="6" s="1"/>
  <c r="R59" i="6" s="1"/>
  <c r="Q32" i="6"/>
  <c r="Q48" i="6" s="1"/>
  <c r="Q51" i="6" s="1"/>
  <c r="Q53" i="6" s="1"/>
  <c r="Q56" i="6" s="1"/>
  <c r="Q59" i="6" s="1"/>
  <c r="P32" i="6"/>
  <c r="P48" i="6" s="1"/>
  <c r="P51" i="6" s="1"/>
  <c r="P53" i="6" s="1"/>
  <c r="P56" i="6" s="1"/>
  <c r="P59" i="6" s="1"/>
  <c r="O32" i="6"/>
  <c r="O48" i="6" s="1"/>
  <c r="O51" i="6" s="1"/>
  <c r="O53" i="6" s="1"/>
  <c r="O56" i="6" s="1"/>
  <c r="O59" i="6" s="1"/>
  <c r="N32" i="6"/>
  <c r="M32" i="6"/>
  <c r="L32" i="6"/>
  <c r="L48" i="6" s="1"/>
  <c r="L51" i="6" s="1"/>
  <c r="L53" i="6" s="1"/>
  <c r="L56" i="6" s="1"/>
  <c r="L59" i="6" s="1"/>
  <c r="K32" i="6"/>
  <c r="K48" i="6" s="1"/>
  <c r="K51" i="6" s="1"/>
  <c r="J32" i="6"/>
  <c r="J48" i="6" s="1"/>
  <c r="J51" i="6" s="1"/>
  <c r="J53" i="6" s="1"/>
  <c r="J56" i="6" s="1"/>
  <c r="J59" i="6" s="1"/>
  <c r="I32" i="6"/>
  <c r="I48" i="6" s="1"/>
  <c r="I51" i="6" s="1"/>
  <c r="I53" i="6" s="1"/>
  <c r="I56" i="6" s="1"/>
  <c r="I59" i="6" s="1"/>
  <c r="H32" i="6"/>
  <c r="H48" i="6" s="1"/>
  <c r="H51" i="6" s="1"/>
  <c r="H53" i="6" s="1"/>
  <c r="H56" i="6" s="1"/>
  <c r="H59" i="6" s="1"/>
  <c r="G32" i="6"/>
  <c r="G48" i="6" s="1"/>
  <c r="G51" i="6" s="1"/>
  <c r="G53" i="6" s="1"/>
  <c r="G56" i="6" s="1"/>
  <c r="G59" i="6" s="1"/>
  <c r="F32" i="6"/>
  <c r="F48" i="6" s="1"/>
  <c r="F51" i="6" s="1"/>
  <c r="F53" i="6" s="1"/>
  <c r="F56" i="6" s="1"/>
  <c r="F59" i="6" s="1"/>
  <c r="E32" i="6"/>
  <c r="D32" i="6"/>
  <c r="D48" i="6" s="1"/>
  <c r="D51" i="6" s="1"/>
  <c r="D53" i="6" s="1"/>
  <c r="D56" i="6" s="1"/>
  <c r="D59" i="6" s="1"/>
  <c r="C32" i="6"/>
  <c r="C48" i="6" s="1"/>
  <c r="C51" i="6" s="1"/>
  <c r="C53" i="6" s="1"/>
  <c r="C56" i="6" s="1"/>
  <c r="C59" i="6" s="1"/>
  <c r="AA48" i="7"/>
  <c r="AA51" i="7" s="1"/>
  <c r="AA53" i="7" s="1"/>
  <c r="AA56" i="7" s="1"/>
  <c r="AA59" i="7" s="1"/>
  <c r="R48" i="7"/>
  <c r="R51" i="7" s="1"/>
  <c r="R53" i="7" s="1"/>
  <c r="R56" i="7" s="1"/>
  <c r="R59" i="7" s="1"/>
  <c r="AA47" i="7"/>
  <c r="Y47" i="7"/>
  <c r="X47" i="7"/>
  <c r="Z47" i="7" s="1"/>
  <c r="W47" i="7"/>
  <c r="V47" i="7"/>
  <c r="U47" i="7"/>
  <c r="T47" i="7"/>
  <c r="S47" i="7"/>
  <c r="R47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C47" i="7"/>
  <c r="AA32" i="7"/>
  <c r="Y32" i="7"/>
  <c r="Y48" i="7" s="1"/>
  <c r="Y51" i="7" s="1"/>
  <c r="Y53" i="7" s="1"/>
  <c r="Y56" i="7" s="1"/>
  <c r="Y59" i="7" s="1"/>
  <c r="X32" i="7"/>
  <c r="X48" i="7" s="1"/>
  <c r="X51" i="7" s="1"/>
  <c r="X53" i="7" s="1"/>
  <c r="W32" i="7"/>
  <c r="W48" i="7" s="1"/>
  <c r="W51" i="7" s="1"/>
  <c r="W53" i="7" s="1"/>
  <c r="W56" i="7" s="1"/>
  <c r="W59" i="7" s="1"/>
  <c r="V32" i="7"/>
  <c r="V48" i="7" s="1"/>
  <c r="V51" i="7" s="1"/>
  <c r="V53" i="7" s="1"/>
  <c r="V56" i="7" s="1"/>
  <c r="V59" i="7" s="1"/>
  <c r="U32" i="7"/>
  <c r="U48" i="7" s="1"/>
  <c r="U51" i="7" s="1"/>
  <c r="U53" i="7" s="1"/>
  <c r="U56" i="7" s="1"/>
  <c r="U59" i="7" s="1"/>
  <c r="T32" i="7"/>
  <c r="T48" i="7" s="1"/>
  <c r="T51" i="7" s="1"/>
  <c r="T53" i="7" s="1"/>
  <c r="T56" i="7" s="1"/>
  <c r="T59" i="7" s="1"/>
  <c r="S32" i="7"/>
  <c r="S48" i="7" s="1"/>
  <c r="S51" i="7" s="1"/>
  <c r="S53" i="7" s="1"/>
  <c r="S56" i="7" s="1"/>
  <c r="S59" i="7" s="1"/>
  <c r="R32" i="7"/>
  <c r="Q32" i="7"/>
  <c r="Q48" i="7" s="1"/>
  <c r="Q51" i="7" s="1"/>
  <c r="Q53" i="7" s="1"/>
  <c r="Q56" i="7" s="1"/>
  <c r="Q59" i="7" s="1"/>
  <c r="P32" i="7"/>
  <c r="P48" i="7" s="1"/>
  <c r="P51" i="7" s="1"/>
  <c r="P53" i="7" s="1"/>
  <c r="P56" i="7" s="1"/>
  <c r="P59" i="7" s="1"/>
  <c r="O32" i="7"/>
  <c r="O48" i="7" s="1"/>
  <c r="O51" i="7" s="1"/>
  <c r="O53" i="7" s="1"/>
  <c r="O56" i="7" s="1"/>
  <c r="O59" i="7" s="1"/>
  <c r="N32" i="7"/>
  <c r="N48" i="7" s="1"/>
  <c r="N51" i="7" s="1"/>
  <c r="N53" i="7" s="1"/>
  <c r="N56" i="7" s="1"/>
  <c r="N59" i="7" s="1"/>
  <c r="M32" i="7"/>
  <c r="M48" i="7" s="1"/>
  <c r="M51" i="7" s="1"/>
  <c r="M53" i="7" s="1"/>
  <c r="M56" i="7" s="1"/>
  <c r="M59" i="7" s="1"/>
  <c r="L32" i="7"/>
  <c r="L48" i="7" s="1"/>
  <c r="L51" i="7" s="1"/>
  <c r="L53" i="7" s="1"/>
  <c r="L56" i="7" s="1"/>
  <c r="L59" i="7" s="1"/>
  <c r="K32" i="7"/>
  <c r="J32" i="7"/>
  <c r="J48" i="7" s="1"/>
  <c r="J51" i="7" s="1"/>
  <c r="J53" i="7" s="1"/>
  <c r="J56" i="7" s="1"/>
  <c r="J59" i="7" s="1"/>
  <c r="I32" i="7"/>
  <c r="I48" i="7" s="1"/>
  <c r="I51" i="7" s="1"/>
  <c r="I53" i="7" s="1"/>
  <c r="I56" i="7" s="1"/>
  <c r="I59" i="7" s="1"/>
  <c r="H32" i="7"/>
  <c r="H48" i="7" s="1"/>
  <c r="H51" i="7" s="1"/>
  <c r="H53" i="7" s="1"/>
  <c r="H56" i="7" s="1"/>
  <c r="H59" i="7" s="1"/>
  <c r="G32" i="7"/>
  <c r="G48" i="7" s="1"/>
  <c r="G51" i="7" s="1"/>
  <c r="G53" i="7" s="1"/>
  <c r="G56" i="7" s="1"/>
  <c r="G59" i="7" s="1"/>
  <c r="F32" i="7"/>
  <c r="F48" i="7" s="1"/>
  <c r="F51" i="7" s="1"/>
  <c r="F53" i="7" s="1"/>
  <c r="F56" i="7" s="1"/>
  <c r="F59" i="7" s="1"/>
  <c r="E32" i="7"/>
  <c r="E48" i="7" s="1"/>
  <c r="E51" i="7" s="1"/>
  <c r="E53" i="7" s="1"/>
  <c r="E56" i="7" s="1"/>
  <c r="E59" i="7" s="1"/>
  <c r="D32" i="7"/>
  <c r="D48" i="7" s="1"/>
  <c r="D51" i="7" s="1"/>
  <c r="D53" i="7" s="1"/>
  <c r="D56" i="7" s="1"/>
  <c r="D59" i="7" s="1"/>
  <c r="C32" i="7"/>
  <c r="F56" i="8"/>
  <c r="F59" i="8" s="1"/>
  <c r="I48" i="8"/>
  <c r="I51" i="8" s="1"/>
  <c r="I53" i="8" s="1"/>
  <c r="I56" i="8" s="1"/>
  <c r="I59" i="8" s="1"/>
  <c r="AA47" i="8"/>
  <c r="Y47" i="8"/>
  <c r="X47" i="8"/>
  <c r="Z47" i="8" s="1"/>
  <c r="W47" i="8"/>
  <c r="V47" i="8"/>
  <c r="U47" i="8"/>
  <c r="T47" i="8"/>
  <c r="S47" i="8"/>
  <c r="R47" i="8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D47" i="8"/>
  <c r="C47" i="8"/>
  <c r="AA32" i="8"/>
  <c r="Y32" i="8"/>
  <c r="Y48" i="8" s="1"/>
  <c r="Y51" i="8" s="1"/>
  <c r="Y53" i="8" s="1"/>
  <c r="Y56" i="8" s="1"/>
  <c r="Y59" i="8" s="1"/>
  <c r="X32" i="8"/>
  <c r="X48" i="8" s="1"/>
  <c r="W32" i="8"/>
  <c r="W48" i="8" s="1"/>
  <c r="W51" i="8" s="1"/>
  <c r="W53" i="8" s="1"/>
  <c r="W56" i="8" s="1"/>
  <c r="W59" i="8" s="1"/>
  <c r="V32" i="8"/>
  <c r="V48" i="8" s="1"/>
  <c r="V51" i="8" s="1"/>
  <c r="V53" i="8" s="1"/>
  <c r="V56" i="8" s="1"/>
  <c r="V59" i="8" s="1"/>
  <c r="U32" i="8"/>
  <c r="U48" i="8" s="1"/>
  <c r="U51" i="8" s="1"/>
  <c r="U53" i="8" s="1"/>
  <c r="U56" i="8" s="1"/>
  <c r="U59" i="8" s="1"/>
  <c r="T32" i="8"/>
  <c r="T48" i="8" s="1"/>
  <c r="T51" i="8" s="1"/>
  <c r="T53" i="8" s="1"/>
  <c r="T56" i="8" s="1"/>
  <c r="T59" i="8" s="1"/>
  <c r="S32" i="8"/>
  <c r="S48" i="8" s="1"/>
  <c r="S51" i="8" s="1"/>
  <c r="S53" i="8" s="1"/>
  <c r="S56" i="8" s="1"/>
  <c r="S59" i="8" s="1"/>
  <c r="R32" i="8"/>
  <c r="R48" i="8" s="1"/>
  <c r="R51" i="8" s="1"/>
  <c r="R53" i="8" s="1"/>
  <c r="R56" i="8" s="1"/>
  <c r="R59" i="8" s="1"/>
  <c r="Q32" i="8"/>
  <c r="Q48" i="8" s="1"/>
  <c r="Q51" i="8" s="1"/>
  <c r="Q53" i="8" s="1"/>
  <c r="Q56" i="8" s="1"/>
  <c r="Q59" i="8" s="1"/>
  <c r="P32" i="8"/>
  <c r="P48" i="8" s="1"/>
  <c r="P51" i="8" s="1"/>
  <c r="P53" i="8" s="1"/>
  <c r="P56" i="8" s="1"/>
  <c r="P59" i="8" s="1"/>
  <c r="O32" i="8"/>
  <c r="O48" i="8" s="1"/>
  <c r="O51" i="8" s="1"/>
  <c r="O53" i="8" s="1"/>
  <c r="O56" i="8" s="1"/>
  <c r="O59" i="8" s="1"/>
  <c r="N32" i="8"/>
  <c r="N48" i="8" s="1"/>
  <c r="N51" i="8" s="1"/>
  <c r="N53" i="8" s="1"/>
  <c r="N56" i="8" s="1"/>
  <c r="N59" i="8" s="1"/>
  <c r="M32" i="8"/>
  <c r="M48" i="8" s="1"/>
  <c r="M51" i="8" s="1"/>
  <c r="M53" i="8" s="1"/>
  <c r="M56" i="8" s="1"/>
  <c r="M59" i="8" s="1"/>
  <c r="L32" i="8"/>
  <c r="L48" i="8" s="1"/>
  <c r="L51" i="8" s="1"/>
  <c r="L53" i="8" s="1"/>
  <c r="L56" i="8" s="1"/>
  <c r="L59" i="8" s="1"/>
  <c r="K32" i="8"/>
  <c r="K48" i="8" s="1"/>
  <c r="K51" i="8" s="1"/>
  <c r="K53" i="8" s="1"/>
  <c r="K56" i="8" s="1"/>
  <c r="K59" i="8" s="1"/>
  <c r="J32" i="8"/>
  <c r="I32" i="8"/>
  <c r="H32" i="8"/>
  <c r="H48" i="8" s="1"/>
  <c r="H51" i="8" s="1"/>
  <c r="H53" i="8" s="1"/>
  <c r="H56" i="8" s="1"/>
  <c r="H59" i="8" s="1"/>
  <c r="G32" i="8"/>
  <c r="G48" i="8" s="1"/>
  <c r="G51" i="8" s="1"/>
  <c r="G53" i="8" s="1"/>
  <c r="G56" i="8" s="1"/>
  <c r="G59" i="8" s="1"/>
  <c r="F32" i="8"/>
  <c r="F48" i="8" s="1"/>
  <c r="F51" i="8" s="1"/>
  <c r="F53" i="8" s="1"/>
  <c r="E32" i="8"/>
  <c r="E48" i="8" s="1"/>
  <c r="E51" i="8" s="1"/>
  <c r="E53" i="8" s="1"/>
  <c r="E56" i="8" s="1"/>
  <c r="E59" i="8" s="1"/>
  <c r="D32" i="8"/>
  <c r="D48" i="8" s="1"/>
  <c r="D51" i="8" s="1"/>
  <c r="D53" i="8" s="1"/>
  <c r="D56" i="8" s="1"/>
  <c r="D59" i="8" s="1"/>
  <c r="C32" i="8"/>
  <c r="C48" i="8" s="1"/>
  <c r="C51" i="8" s="1"/>
  <c r="C53" i="8" s="1"/>
  <c r="C56" i="8" s="1"/>
  <c r="C59" i="8" s="1"/>
  <c r="E56" i="9"/>
  <c r="E59" i="9" s="1"/>
  <c r="F53" i="9"/>
  <c r="F56" i="9" s="1"/>
  <c r="F59" i="9" s="1"/>
  <c r="Y48" i="9"/>
  <c r="Y51" i="9" s="1"/>
  <c r="Y53" i="9" s="1"/>
  <c r="Y56" i="9" s="1"/>
  <c r="Y59" i="9" s="1"/>
  <c r="AA47" i="9"/>
  <c r="Y47" i="9"/>
  <c r="Z47" i="9" s="1"/>
  <c r="X47" i="9"/>
  <c r="W47" i="9"/>
  <c r="V47" i="9"/>
  <c r="U47" i="9"/>
  <c r="T47" i="9"/>
  <c r="S47" i="9"/>
  <c r="R47" i="9"/>
  <c r="Q47" i="9"/>
  <c r="Q48" i="9" s="1"/>
  <c r="Q51" i="9" s="1"/>
  <c r="Q53" i="9" s="1"/>
  <c r="Q56" i="9" s="1"/>
  <c r="Q59" i="9" s="1"/>
  <c r="P47" i="9"/>
  <c r="O47" i="9"/>
  <c r="N47" i="9"/>
  <c r="M47" i="9"/>
  <c r="L47" i="9"/>
  <c r="K47" i="9"/>
  <c r="J47" i="9"/>
  <c r="I47" i="9"/>
  <c r="I48" i="9" s="1"/>
  <c r="I51" i="9" s="1"/>
  <c r="I53" i="9" s="1"/>
  <c r="I56" i="9" s="1"/>
  <c r="I59" i="9" s="1"/>
  <c r="H47" i="9"/>
  <c r="G47" i="9"/>
  <c r="F47" i="9"/>
  <c r="E47" i="9"/>
  <c r="D47" i="9"/>
  <c r="C47" i="9"/>
  <c r="AA32" i="9"/>
  <c r="AA48" i="9" s="1"/>
  <c r="AA51" i="9" s="1"/>
  <c r="AA53" i="9" s="1"/>
  <c r="AA56" i="9" s="1"/>
  <c r="AA59" i="9" s="1"/>
  <c r="Y32" i="9"/>
  <c r="X32" i="9"/>
  <c r="W32" i="9"/>
  <c r="V32" i="9"/>
  <c r="V48" i="9" s="1"/>
  <c r="V51" i="9" s="1"/>
  <c r="V53" i="9" s="1"/>
  <c r="V56" i="9" s="1"/>
  <c r="V59" i="9" s="1"/>
  <c r="U32" i="9"/>
  <c r="U48" i="9" s="1"/>
  <c r="U51" i="9" s="1"/>
  <c r="U53" i="9" s="1"/>
  <c r="U56" i="9" s="1"/>
  <c r="U59" i="9" s="1"/>
  <c r="T32" i="9"/>
  <c r="T48" i="9" s="1"/>
  <c r="T51" i="9" s="1"/>
  <c r="T53" i="9" s="1"/>
  <c r="T56" i="9" s="1"/>
  <c r="T59" i="9" s="1"/>
  <c r="S32" i="9"/>
  <c r="S48" i="9" s="1"/>
  <c r="S51" i="9" s="1"/>
  <c r="S53" i="9" s="1"/>
  <c r="S56" i="9" s="1"/>
  <c r="S59" i="9" s="1"/>
  <c r="R32" i="9"/>
  <c r="Q32" i="9"/>
  <c r="P32" i="9"/>
  <c r="P48" i="9" s="1"/>
  <c r="P51" i="9" s="1"/>
  <c r="P53" i="9" s="1"/>
  <c r="P56" i="9" s="1"/>
  <c r="P59" i="9" s="1"/>
  <c r="O32" i="9"/>
  <c r="N32" i="9"/>
  <c r="N48" i="9" s="1"/>
  <c r="N51" i="9" s="1"/>
  <c r="N53" i="9" s="1"/>
  <c r="N56" i="9" s="1"/>
  <c r="N59" i="9" s="1"/>
  <c r="M32" i="9"/>
  <c r="M48" i="9" s="1"/>
  <c r="M51" i="9" s="1"/>
  <c r="M53" i="9" s="1"/>
  <c r="M56" i="9" s="1"/>
  <c r="M59" i="9" s="1"/>
  <c r="L32" i="9"/>
  <c r="L48" i="9" s="1"/>
  <c r="L51" i="9" s="1"/>
  <c r="L53" i="9" s="1"/>
  <c r="L56" i="9" s="1"/>
  <c r="L59" i="9" s="1"/>
  <c r="K32" i="9"/>
  <c r="J32" i="9"/>
  <c r="I32" i="9"/>
  <c r="H32" i="9"/>
  <c r="H48" i="9" s="1"/>
  <c r="H51" i="9" s="1"/>
  <c r="H53" i="9" s="1"/>
  <c r="H56" i="9" s="1"/>
  <c r="H59" i="9" s="1"/>
  <c r="G32" i="9"/>
  <c r="F32" i="9"/>
  <c r="F48" i="9" s="1"/>
  <c r="F51" i="9" s="1"/>
  <c r="E32" i="9"/>
  <c r="E48" i="9" s="1"/>
  <c r="E51" i="9" s="1"/>
  <c r="E53" i="9" s="1"/>
  <c r="D32" i="9"/>
  <c r="D48" i="9" s="1"/>
  <c r="D51" i="9" s="1"/>
  <c r="D53" i="9" s="1"/>
  <c r="D56" i="9" s="1"/>
  <c r="D59" i="9" s="1"/>
  <c r="C32" i="9"/>
  <c r="AA48" i="10"/>
  <c r="AA51" i="10" s="1"/>
  <c r="AA53" i="10" s="1"/>
  <c r="AA56" i="10" s="1"/>
  <c r="AA59" i="10" s="1"/>
  <c r="X48" i="10"/>
  <c r="K48" i="10"/>
  <c r="K51" i="10" s="1"/>
  <c r="K53" i="10" s="1"/>
  <c r="K56" i="10" s="1"/>
  <c r="K59" i="10" s="1"/>
  <c r="G48" i="10"/>
  <c r="G51" i="10" s="1"/>
  <c r="G53" i="10" s="1"/>
  <c r="G56" i="10" s="1"/>
  <c r="G59" i="10" s="1"/>
  <c r="AA47" i="10"/>
  <c r="Y47" i="10"/>
  <c r="X47" i="10"/>
  <c r="Z47" i="10" s="1"/>
  <c r="W47" i="10"/>
  <c r="V47" i="10"/>
  <c r="U47" i="10"/>
  <c r="T47" i="10"/>
  <c r="S47" i="10"/>
  <c r="R47" i="10"/>
  <c r="Q47" i="10"/>
  <c r="P47" i="10"/>
  <c r="O47" i="10"/>
  <c r="O48" i="10" s="1"/>
  <c r="O51" i="10" s="1"/>
  <c r="O53" i="10" s="1"/>
  <c r="O56" i="10" s="1"/>
  <c r="O59" i="10" s="1"/>
  <c r="N47" i="10"/>
  <c r="M47" i="10"/>
  <c r="L47" i="10"/>
  <c r="L48" i="10" s="1"/>
  <c r="L51" i="10" s="1"/>
  <c r="L53" i="10" s="1"/>
  <c r="L56" i="10" s="1"/>
  <c r="L59" i="10" s="1"/>
  <c r="K47" i="10"/>
  <c r="J47" i="10"/>
  <c r="I47" i="10"/>
  <c r="H47" i="10"/>
  <c r="G47" i="10"/>
  <c r="F47" i="10"/>
  <c r="E47" i="10"/>
  <c r="D47" i="10"/>
  <c r="C47" i="10"/>
  <c r="AA32" i="10"/>
  <c r="Y32" i="10"/>
  <c r="Y48" i="10" s="1"/>
  <c r="Y51" i="10" s="1"/>
  <c r="Y53" i="10" s="1"/>
  <c r="Y56" i="10" s="1"/>
  <c r="Y59" i="10" s="1"/>
  <c r="X32" i="10"/>
  <c r="Z32" i="10" s="1"/>
  <c r="W32" i="10"/>
  <c r="W48" i="10" s="1"/>
  <c r="W51" i="10" s="1"/>
  <c r="W53" i="10" s="1"/>
  <c r="W56" i="10" s="1"/>
  <c r="W59" i="10" s="1"/>
  <c r="V32" i="10"/>
  <c r="U32" i="10"/>
  <c r="U48" i="10" s="1"/>
  <c r="U51" i="10" s="1"/>
  <c r="U53" i="10" s="1"/>
  <c r="U56" i="10" s="1"/>
  <c r="U59" i="10" s="1"/>
  <c r="T32" i="10"/>
  <c r="S32" i="10"/>
  <c r="R32" i="10"/>
  <c r="R48" i="10" s="1"/>
  <c r="R51" i="10" s="1"/>
  <c r="R53" i="10" s="1"/>
  <c r="R56" i="10" s="1"/>
  <c r="R59" i="10" s="1"/>
  <c r="Q32" i="10"/>
  <c r="Q48" i="10" s="1"/>
  <c r="Q51" i="10" s="1"/>
  <c r="Q53" i="10" s="1"/>
  <c r="Q56" i="10" s="1"/>
  <c r="Q59" i="10" s="1"/>
  <c r="P32" i="10"/>
  <c r="P48" i="10" s="1"/>
  <c r="P51" i="10" s="1"/>
  <c r="P53" i="10" s="1"/>
  <c r="P56" i="10" s="1"/>
  <c r="P59" i="10" s="1"/>
  <c r="O32" i="10"/>
  <c r="N32" i="10"/>
  <c r="M32" i="10"/>
  <c r="M48" i="10" s="1"/>
  <c r="M51" i="10" s="1"/>
  <c r="M53" i="10" s="1"/>
  <c r="M56" i="10" s="1"/>
  <c r="M59" i="10" s="1"/>
  <c r="L32" i="10"/>
  <c r="K32" i="10"/>
  <c r="J32" i="10"/>
  <c r="J48" i="10" s="1"/>
  <c r="J51" i="10" s="1"/>
  <c r="J53" i="10" s="1"/>
  <c r="J56" i="10" s="1"/>
  <c r="J59" i="10" s="1"/>
  <c r="I32" i="10"/>
  <c r="I48" i="10" s="1"/>
  <c r="I51" i="10" s="1"/>
  <c r="I53" i="10" s="1"/>
  <c r="I56" i="10" s="1"/>
  <c r="I59" i="10" s="1"/>
  <c r="H32" i="10"/>
  <c r="H48" i="10" s="1"/>
  <c r="H51" i="10" s="1"/>
  <c r="H53" i="10" s="1"/>
  <c r="H56" i="10" s="1"/>
  <c r="H59" i="10" s="1"/>
  <c r="G32" i="10"/>
  <c r="F32" i="10"/>
  <c r="E32" i="10"/>
  <c r="E48" i="10" s="1"/>
  <c r="E51" i="10" s="1"/>
  <c r="E53" i="10" s="1"/>
  <c r="E56" i="10" s="1"/>
  <c r="E59" i="10" s="1"/>
  <c r="D32" i="10"/>
  <c r="C32" i="10"/>
  <c r="J59" i="11"/>
  <c r="O56" i="11"/>
  <c r="O59" i="11" s="1"/>
  <c r="V53" i="11"/>
  <c r="V56" i="11" s="1"/>
  <c r="V59" i="11" s="1"/>
  <c r="Y48" i="11"/>
  <c r="Y51" i="11" s="1"/>
  <c r="Y53" i="11" s="1"/>
  <c r="Y56" i="11" s="1"/>
  <c r="Y59" i="11" s="1"/>
  <c r="V48" i="11"/>
  <c r="V51" i="11" s="1"/>
  <c r="Q48" i="11"/>
  <c r="Q51" i="11" s="1"/>
  <c r="Q53" i="11" s="1"/>
  <c r="Q56" i="11" s="1"/>
  <c r="Q59" i="11" s="1"/>
  <c r="E48" i="11"/>
  <c r="E51" i="11" s="1"/>
  <c r="E53" i="11" s="1"/>
  <c r="E56" i="11" s="1"/>
  <c r="E59" i="11" s="1"/>
  <c r="AA47" i="11"/>
  <c r="Y47" i="11"/>
  <c r="X47" i="11"/>
  <c r="Z47" i="11" s="1"/>
  <c r="W47" i="11"/>
  <c r="V47" i="11"/>
  <c r="U47" i="11"/>
  <c r="T47" i="11"/>
  <c r="S47" i="11"/>
  <c r="R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D47" i="11"/>
  <c r="C47" i="11"/>
  <c r="AA32" i="11"/>
  <c r="Y32" i="11"/>
  <c r="X32" i="11"/>
  <c r="W32" i="11"/>
  <c r="W48" i="11" s="1"/>
  <c r="W51" i="11" s="1"/>
  <c r="W53" i="11" s="1"/>
  <c r="W56" i="11" s="1"/>
  <c r="W59" i="11" s="1"/>
  <c r="V32" i="11"/>
  <c r="U32" i="11"/>
  <c r="U48" i="11" s="1"/>
  <c r="U51" i="11" s="1"/>
  <c r="U53" i="11" s="1"/>
  <c r="U56" i="11" s="1"/>
  <c r="U59" i="11" s="1"/>
  <c r="T32" i="11"/>
  <c r="T48" i="11" s="1"/>
  <c r="T51" i="11" s="1"/>
  <c r="T53" i="11" s="1"/>
  <c r="T56" i="11" s="1"/>
  <c r="T59" i="11" s="1"/>
  <c r="S32" i="11"/>
  <c r="S48" i="11" s="1"/>
  <c r="S51" i="11" s="1"/>
  <c r="S53" i="11" s="1"/>
  <c r="S56" i="11" s="1"/>
  <c r="S59" i="11" s="1"/>
  <c r="R32" i="11"/>
  <c r="R48" i="11" s="1"/>
  <c r="R51" i="11" s="1"/>
  <c r="R53" i="11" s="1"/>
  <c r="R56" i="11" s="1"/>
  <c r="R59" i="11" s="1"/>
  <c r="Q32" i="11"/>
  <c r="P32" i="11"/>
  <c r="P48" i="11" s="1"/>
  <c r="P51" i="11" s="1"/>
  <c r="P53" i="11" s="1"/>
  <c r="P56" i="11" s="1"/>
  <c r="P59" i="11" s="1"/>
  <c r="O32" i="11"/>
  <c r="O48" i="11" s="1"/>
  <c r="O51" i="11" s="1"/>
  <c r="O53" i="11" s="1"/>
  <c r="N32" i="11"/>
  <c r="N48" i="11" s="1"/>
  <c r="N51" i="11" s="1"/>
  <c r="N53" i="11" s="1"/>
  <c r="N56" i="11" s="1"/>
  <c r="N59" i="11" s="1"/>
  <c r="M32" i="11"/>
  <c r="M48" i="11" s="1"/>
  <c r="M51" i="11" s="1"/>
  <c r="M53" i="11" s="1"/>
  <c r="M56" i="11" s="1"/>
  <c r="M59" i="11" s="1"/>
  <c r="L32" i="11"/>
  <c r="L48" i="11" s="1"/>
  <c r="L51" i="11" s="1"/>
  <c r="L53" i="11" s="1"/>
  <c r="L56" i="11" s="1"/>
  <c r="L59" i="11" s="1"/>
  <c r="K32" i="11"/>
  <c r="K48" i="11" s="1"/>
  <c r="K51" i="11" s="1"/>
  <c r="K53" i="11" s="1"/>
  <c r="K56" i="11" s="1"/>
  <c r="K59" i="11" s="1"/>
  <c r="J32" i="11"/>
  <c r="J48" i="11" s="1"/>
  <c r="J51" i="11" s="1"/>
  <c r="J53" i="11" s="1"/>
  <c r="J56" i="11" s="1"/>
  <c r="I32" i="11"/>
  <c r="I48" i="11" s="1"/>
  <c r="I51" i="11" s="1"/>
  <c r="I53" i="11" s="1"/>
  <c r="I56" i="11" s="1"/>
  <c r="I59" i="11" s="1"/>
  <c r="H32" i="11"/>
  <c r="H48" i="11" s="1"/>
  <c r="H51" i="11" s="1"/>
  <c r="H53" i="11" s="1"/>
  <c r="H56" i="11" s="1"/>
  <c r="H59" i="11" s="1"/>
  <c r="G32" i="11"/>
  <c r="G48" i="11" s="1"/>
  <c r="G51" i="11" s="1"/>
  <c r="G53" i="11" s="1"/>
  <c r="G56" i="11" s="1"/>
  <c r="G59" i="11" s="1"/>
  <c r="F32" i="11"/>
  <c r="E32" i="11"/>
  <c r="D32" i="11"/>
  <c r="D48" i="11" s="1"/>
  <c r="D51" i="11" s="1"/>
  <c r="D53" i="11" s="1"/>
  <c r="D56" i="11" s="1"/>
  <c r="D59" i="11" s="1"/>
  <c r="C32" i="11"/>
  <c r="C48" i="11" s="1"/>
  <c r="C51" i="11" s="1"/>
  <c r="C53" i="11" s="1"/>
  <c r="C56" i="11" s="1"/>
  <c r="C59" i="11" s="1"/>
  <c r="R53" i="12"/>
  <c r="R56" i="12" s="1"/>
  <c r="R59" i="12" s="1"/>
  <c r="AA47" i="12"/>
  <c r="Y47" i="12"/>
  <c r="X47" i="12"/>
  <c r="Z47" i="12" s="1"/>
  <c r="W47" i="12"/>
  <c r="V47" i="12"/>
  <c r="U47" i="12"/>
  <c r="T47" i="12"/>
  <c r="S47" i="12"/>
  <c r="R47" i="12"/>
  <c r="Q47" i="12"/>
  <c r="P47" i="12"/>
  <c r="O47" i="12"/>
  <c r="N47" i="12"/>
  <c r="M47" i="12"/>
  <c r="L47" i="12"/>
  <c r="K47" i="12"/>
  <c r="J47" i="12"/>
  <c r="I47" i="12"/>
  <c r="H47" i="12"/>
  <c r="H48" i="12" s="1"/>
  <c r="H51" i="12" s="1"/>
  <c r="H53" i="12" s="1"/>
  <c r="H56" i="12" s="1"/>
  <c r="H59" i="12" s="1"/>
  <c r="G47" i="12"/>
  <c r="F47" i="12"/>
  <c r="E47" i="12"/>
  <c r="D47" i="12"/>
  <c r="C47" i="12"/>
  <c r="AA32" i="12"/>
  <c r="AA48" i="12" s="1"/>
  <c r="AA51" i="12" s="1"/>
  <c r="AA53" i="12" s="1"/>
  <c r="AA56" i="12" s="1"/>
  <c r="AA59" i="12" s="1"/>
  <c r="Y32" i="12"/>
  <c r="Y48" i="12" s="1"/>
  <c r="Y51" i="12" s="1"/>
  <c r="Y53" i="12" s="1"/>
  <c r="Y56" i="12" s="1"/>
  <c r="Y59" i="12" s="1"/>
  <c r="X32" i="12"/>
  <c r="X48" i="12" s="1"/>
  <c r="W32" i="12"/>
  <c r="W48" i="12" s="1"/>
  <c r="W51" i="12" s="1"/>
  <c r="W53" i="12" s="1"/>
  <c r="W56" i="12" s="1"/>
  <c r="W59" i="12" s="1"/>
  <c r="V32" i="12"/>
  <c r="U32" i="12"/>
  <c r="U48" i="12" s="1"/>
  <c r="U51" i="12" s="1"/>
  <c r="U53" i="12" s="1"/>
  <c r="U56" i="12" s="1"/>
  <c r="U59" i="12" s="1"/>
  <c r="T32" i="12"/>
  <c r="T48" i="12" s="1"/>
  <c r="T51" i="12" s="1"/>
  <c r="T53" i="12" s="1"/>
  <c r="T56" i="12" s="1"/>
  <c r="T59" i="12" s="1"/>
  <c r="S32" i="12"/>
  <c r="R32" i="12"/>
  <c r="R48" i="12" s="1"/>
  <c r="R51" i="12" s="1"/>
  <c r="Q32" i="12"/>
  <c r="Q48" i="12" s="1"/>
  <c r="Q51" i="12" s="1"/>
  <c r="Q53" i="12" s="1"/>
  <c r="Q56" i="12" s="1"/>
  <c r="Q59" i="12" s="1"/>
  <c r="P32" i="12"/>
  <c r="P48" i="12" s="1"/>
  <c r="P51" i="12" s="1"/>
  <c r="P53" i="12" s="1"/>
  <c r="P56" i="12" s="1"/>
  <c r="P59" i="12" s="1"/>
  <c r="O32" i="12"/>
  <c r="O48" i="12" s="1"/>
  <c r="O51" i="12" s="1"/>
  <c r="O53" i="12" s="1"/>
  <c r="O56" i="12" s="1"/>
  <c r="O59" i="12" s="1"/>
  <c r="N32" i="12"/>
  <c r="M32" i="12"/>
  <c r="M48" i="12" s="1"/>
  <c r="M51" i="12" s="1"/>
  <c r="M53" i="12" s="1"/>
  <c r="M56" i="12" s="1"/>
  <c r="M59" i="12" s="1"/>
  <c r="L32" i="12"/>
  <c r="L48" i="12" s="1"/>
  <c r="L51" i="12" s="1"/>
  <c r="L53" i="12" s="1"/>
  <c r="L56" i="12" s="1"/>
  <c r="L59" i="12" s="1"/>
  <c r="K32" i="12"/>
  <c r="J32" i="12"/>
  <c r="J48" i="12" s="1"/>
  <c r="J51" i="12" s="1"/>
  <c r="J53" i="12" s="1"/>
  <c r="J56" i="12" s="1"/>
  <c r="J59" i="12" s="1"/>
  <c r="I32" i="12"/>
  <c r="I48" i="12" s="1"/>
  <c r="I51" i="12" s="1"/>
  <c r="I53" i="12" s="1"/>
  <c r="I56" i="12" s="1"/>
  <c r="I59" i="12" s="1"/>
  <c r="H32" i="12"/>
  <c r="G32" i="12"/>
  <c r="G48" i="12" s="1"/>
  <c r="G51" i="12" s="1"/>
  <c r="G53" i="12" s="1"/>
  <c r="G56" i="12" s="1"/>
  <c r="G59" i="12" s="1"/>
  <c r="F32" i="12"/>
  <c r="E32" i="12"/>
  <c r="D32" i="12"/>
  <c r="D48" i="12" s="1"/>
  <c r="D51" i="12" s="1"/>
  <c r="D53" i="12" s="1"/>
  <c r="D56" i="12" s="1"/>
  <c r="D59" i="12" s="1"/>
  <c r="C32" i="12"/>
  <c r="J53" i="13"/>
  <c r="J56" i="13" s="1"/>
  <c r="J59" i="13" s="1"/>
  <c r="I53" i="13"/>
  <c r="I56" i="13" s="1"/>
  <c r="I59" i="13" s="1"/>
  <c r="N51" i="13"/>
  <c r="N53" i="13" s="1"/>
  <c r="N56" i="13" s="1"/>
  <c r="N59" i="13" s="1"/>
  <c r="O48" i="13"/>
  <c r="O51" i="13" s="1"/>
  <c r="O53" i="13" s="1"/>
  <c r="O56" i="13" s="1"/>
  <c r="O59" i="13" s="1"/>
  <c r="AA47" i="13"/>
  <c r="Y47" i="13"/>
  <c r="X47" i="13"/>
  <c r="W47" i="13"/>
  <c r="V47" i="13"/>
  <c r="U47" i="13"/>
  <c r="T47" i="13"/>
  <c r="S47" i="13"/>
  <c r="R47" i="13"/>
  <c r="Q47" i="13"/>
  <c r="P47" i="13"/>
  <c r="O47" i="13"/>
  <c r="N47" i="13"/>
  <c r="M47" i="13"/>
  <c r="L47" i="13"/>
  <c r="K47" i="13"/>
  <c r="J47" i="13"/>
  <c r="I47" i="13"/>
  <c r="H47" i="13"/>
  <c r="G47" i="13"/>
  <c r="F47" i="13"/>
  <c r="E47" i="13"/>
  <c r="D47" i="13"/>
  <c r="C47" i="13"/>
  <c r="AA32" i="13"/>
  <c r="AA48" i="13" s="1"/>
  <c r="AA51" i="13" s="1"/>
  <c r="AA53" i="13" s="1"/>
  <c r="AA56" i="13" s="1"/>
  <c r="AA59" i="13" s="1"/>
  <c r="Y32" i="13"/>
  <c r="Y48" i="13" s="1"/>
  <c r="Y51" i="13" s="1"/>
  <c r="Y53" i="13" s="1"/>
  <c r="Y56" i="13" s="1"/>
  <c r="Y59" i="13" s="1"/>
  <c r="X32" i="13"/>
  <c r="X48" i="13" s="1"/>
  <c r="W32" i="13"/>
  <c r="W48" i="13" s="1"/>
  <c r="W51" i="13" s="1"/>
  <c r="W53" i="13" s="1"/>
  <c r="W56" i="13" s="1"/>
  <c r="W59" i="13" s="1"/>
  <c r="V32" i="13"/>
  <c r="V48" i="13" s="1"/>
  <c r="V51" i="13" s="1"/>
  <c r="V53" i="13" s="1"/>
  <c r="V56" i="13" s="1"/>
  <c r="V59" i="13" s="1"/>
  <c r="U32" i="13"/>
  <c r="U48" i="13" s="1"/>
  <c r="U51" i="13" s="1"/>
  <c r="U53" i="13" s="1"/>
  <c r="U56" i="13" s="1"/>
  <c r="U59" i="13" s="1"/>
  <c r="T32" i="13"/>
  <c r="S32" i="13"/>
  <c r="S48" i="13" s="1"/>
  <c r="S51" i="13" s="1"/>
  <c r="S53" i="13" s="1"/>
  <c r="S56" i="13" s="1"/>
  <c r="S59" i="13" s="1"/>
  <c r="R32" i="13"/>
  <c r="R48" i="13" s="1"/>
  <c r="R51" i="13" s="1"/>
  <c r="R53" i="13" s="1"/>
  <c r="R56" i="13" s="1"/>
  <c r="R59" i="13" s="1"/>
  <c r="Q32" i="13"/>
  <c r="Q48" i="13" s="1"/>
  <c r="Q51" i="13" s="1"/>
  <c r="Q53" i="13" s="1"/>
  <c r="Q56" i="13" s="1"/>
  <c r="Q59" i="13" s="1"/>
  <c r="P32" i="13"/>
  <c r="P48" i="13" s="1"/>
  <c r="P51" i="13" s="1"/>
  <c r="P53" i="13" s="1"/>
  <c r="P56" i="13" s="1"/>
  <c r="P59" i="13" s="1"/>
  <c r="O32" i="13"/>
  <c r="N32" i="13"/>
  <c r="N48" i="13" s="1"/>
  <c r="M32" i="13"/>
  <c r="M48" i="13" s="1"/>
  <c r="M51" i="13" s="1"/>
  <c r="M53" i="13" s="1"/>
  <c r="M56" i="13" s="1"/>
  <c r="M59" i="13" s="1"/>
  <c r="L32" i="13"/>
  <c r="K32" i="13"/>
  <c r="K48" i="13" s="1"/>
  <c r="K51" i="13" s="1"/>
  <c r="K53" i="13" s="1"/>
  <c r="K56" i="13" s="1"/>
  <c r="K59" i="13" s="1"/>
  <c r="J32" i="13"/>
  <c r="J48" i="13" s="1"/>
  <c r="J51" i="13" s="1"/>
  <c r="I32" i="13"/>
  <c r="I48" i="13" s="1"/>
  <c r="I51" i="13" s="1"/>
  <c r="H32" i="13"/>
  <c r="H48" i="13" s="1"/>
  <c r="H51" i="13" s="1"/>
  <c r="H53" i="13" s="1"/>
  <c r="H56" i="13" s="1"/>
  <c r="H59" i="13" s="1"/>
  <c r="G32" i="13"/>
  <c r="G48" i="13" s="1"/>
  <c r="G51" i="13" s="1"/>
  <c r="G53" i="13" s="1"/>
  <c r="G56" i="13" s="1"/>
  <c r="G59" i="13" s="1"/>
  <c r="F32" i="13"/>
  <c r="F48" i="13" s="1"/>
  <c r="F51" i="13" s="1"/>
  <c r="F53" i="13" s="1"/>
  <c r="F56" i="13" s="1"/>
  <c r="F59" i="13" s="1"/>
  <c r="E32" i="13"/>
  <c r="E48" i="13" s="1"/>
  <c r="E51" i="13" s="1"/>
  <c r="E53" i="13" s="1"/>
  <c r="E56" i="13" s="1"/>
  <c r="E59" i="13" s="1"/>
  <c r="D32" i="13"/>
  <c r="C32" i="13"/>
  <c r="C48" i="13" s="1"/>
  <c r="C51" i="13" s="1"/>
  <c r="C53" i="13" s="1"/>
  <c r="C56" i="13" s="1"/>
  <c r="C59" i="13" s="1"/>
  <c r="G56" i="14"/>
  <c r="G59" i="14" s="1"/>
  <c r="N48" i="14"/>
  <c r="N51" i="14" s="1"/>
  <c r="N53" i="14" s="1"/>
  <c r="N56" i="14" s="1"/>
  <c r="N59" i="14" s="1"/>
  <c r="E48" i="14"/>
  <c r="E51" i="14" s="1"/>
  <c r="E53" i="14" s="1"/>
  <c r="E56" i="14" s="1"/>
  <c r="E59" i="14" s="1"/>
  <c r="AA47" i="14"/>
  <c r="Y47" i="14"/>
  <c r="X47" i="14"/>
  <c r="Z47" i="14" s="1"/>
  <c r="W47" i="14"/>
  <c r="V47" i="14"/>
  <c r="U47" i="14"/>
  <c r="T47" i="14"/>
  <c r="S47" i="14"/>
  <c r="R47" i="14"/>
  <c r="Q47" i="14"/>
  <c r="P47" i="14"/>
  <c r="O47" i="14"/>
  <c r="N47" i="14"/>
  <c r="M47" i="14"/>
  <c r="L47" i="14"/>
  <c r="K47" i="14"/>
  <c r="J47" i="14"/>
  <c r="I47" i="14"/>
  <c r="H47" i="14"/>
  <c r="G47" i="14"/>
  <c r="F47" i="14"/>
  <c r="E47" i="14"/>
  <c r="D47" i="14"/>
  <c r="C47" i="14"/>
  <c r="AA32" i="14"/>
  <c r="AA48" i="14" s="1"/>
  <c r="AA51" i="14" s="1"/>
  <c r="AA53" i="14" s="1"/>
  <c r="AA56" i="14" s="1"/>
  <c r="AA59" i="14" s="1"/>
  <c r="Y32" i="14"/>
  <c r="Y48" i="14" s="1"/>
  <c r="Y51" i="14" s="1"/>
  <c r="Y53" i="14" s="1"/>
  <c r="Y56" i="14" s="1"/>
  <c r="Y59" i="14" s="1"/>
  <c r="X32" i="14"/>
  <c r="W32" i="14"/>
  <c r="W48" i="14" s="1"/>
  <c r="W51" i="14" s="1"/>
  <c r="W53" i="14" s="1"/>
  <c r="W56" i="14" s="1"/>
  <c r="W59" i="14" s="1"/>
  <c r="V32" i="14"/>
  <c r="V48" i="14" s="1"/>
  <c r="V51" i="14" s="1"/>
  <c r="V53" i="14" s="1"/>
  <c r="V56" i="14" s="1"/>
  <c r="V59" i="14" s="1"/>
  <c r="U32" i="14"/>
  <c r="U48" i="14" s="1"/>
  <c r="U51" i="14" s="1"/>
  <c r="U53" i="14" s="1"/>
  <c r="U56" i="14" s="1"/>
  <c r="U59" i="14" s="1"/>
  <c r="T32" i="14"/>
  <c r="T48" i="14" s="1"/>
  <c r="T51" i="14" s="1"/>
  <c r="T53" i="14" s="1"/>
  <c r="T56" i="14" s="1"/>
  <c r="T59" i="14" s="1"/>
  <c r="S32" i="14"/>
  <c r="S48" i="14" s="1"/>
  <c r="S51" i="14" s="1"/>
  <c r="S53" i="14" s="1"/>
  <c r="S56" i="14" s="1"/>
  <c r="S59" i="14" s="1"/>
  <c r="R32" i="14"/>
  <c r="R48" i="14" s="1"/>
  <c r="R51" i="14" s="1"/>
  <c r="R53" i="14" s="1"/>
  <c r="R56" i="14" s="1"/>
  <c r="R59" i="14" s="1"/>
  <c r="Q32" i="14"/>
  <c r="Q48" i="14" s="1"/>
  <c r="Q51" i="14" s="1"/>
  <c r="Q53" i="14" s="1"/>
  <c r="Q56" i="14" s="1"/>
  <c r="Q59" i="14" s="1"/>
  <c r="P32" i="14"/>
  <c r="P48" i="14" s="1"/>
  <c r="P51" i="14" s="1"/>
  <c r="P53" i="14" s="1"/>
  <c r="P56" i="14" s="1"/>
  <c r="P59" i="14" s="1"/>
  <c r="O32" i="14"/>
  <c r="O48" i="14" s="1"/>
  <c r="O51" i="14" s="1"/>
  <c r="O53" i="14" s="1"/>
  <c r="O56" i="14" s="1"/>
  <c r="O59" i="14" s="1"/>
  <c r="N32" i="14"/>
  <c r="M32" i="14"/>
  <c r="M48" i="14" s="1"/>
  <c r="M51" i="14" s="1"/>
  <c r="M53" i="14" s="1"/>
  <c r="M56" i="14" s="1"/>
  <c r="M59" i="14" s="1"/>
  <c r="L32" i="14"/>
  <c r="L48" i="14" s="1"/>
  <c r="L51" i="14" s="1"/>
  <c r="L53" i="14" s="1"/>
  <c r="L56" i="14" s="1"/>
  <c r="L59" i="14" s="1"/>
  <c r="K32" i="14"/>
  <c r="K48" i="14" s="1"/>
  <c r="K51" i="14" s="1"/>
  <c r="K53" i="14" s="1"/>
  <c r="K56" i="14" s="1"/>
  <c r="K59" i="14" s="1"/>
  <c r="J32" i="14"/>
  <c r="I32" i="14"/>
  <c r="I48" i="14" s="1"/>
  <c r="I51" i="14" s="1"/>
  <c r="I53" i="14" s="1"/>
  <c r="I56" i="14" s="1"/>
  <c r="I59" i="14" s="1"/>
  <c r="H32" i="14"/>
  <c r="H48" i="14" s="1"/>
  <c r="H51" i="14" s="1"/>
  <c r="H53" i="14" s="1"/>
  <c r="H56" i="14" s="1"/>
  <c r="H59" i="14" s="1"/>
  <c r="G32" i="14"/>
  <c r="G48" i="14" s="1"/>
  <c r="G51" i="14" s="1"/>
  <c r="G53" i="14" s="1"/>
  <c r="F32" i="14"/>
  <c r="F48" i="14" s="1"/>
  <c r="F51" i="14" s="1"/>
  <c r="F53" i="14" s="1"/>
  <c r="F56" i="14" s="1"/>
  <c r="F59" i="14" s="1"/>
  <c r="E32" i="14"/>
  <c r="D32" i="14"/>
  <c r="D48" i="14" s="1"/>
  <c r="D51" i="14" s="1"/>
  <c r="D53" i="14" s="1"/>
  <c r="D56" i="14" s="1"/>
  <c r="D59" i="14" s="1"/>
  <c r="C32" i="14"/>
  <c r="C48" i="14" s="1"/>
  <c r="C51" i="14" s="1"/>
  <c r="C53" i="14" s="1"/>
  <c r="C56" i="14" s="1"/>
  <c r="C59" i="14" s="1"/>
  <c r="G59" i="15"/>
  <c r="S53" i="15"/>
  <c r="S56" i="15" s="1"/>
  <c r="S59" i="15" s="1"/>
  <c r="Q51" i="15"/>
  <c r="Q53" i="15" s="1"/>
  <c r="Q56" i="15" s="1"/>
  <c r="Q59" i="15" s="1"/>
  <c r="AA47" i="15"/>
  <c r="Y47" i="15"/>
  <c r="Z47" i="15" s="1"/>
  <c r="X47" i="15"/>
  <c r="W47" i="15"/>
  <c r="V47" i="15"/>
  <c r="U47" i="15"/>
  <c r="T47" i="15"/>
  <c r="S47" i="15"/>
  <c r="R47" i="15"/>
  <c r="Q47" i="15"/>
  <c r="P47" i="15"/>
  <c r="O47" i="15"/>
  <c r="N47" i="15"/>
  <c r="M47" i="15"/>
  <c r="L47" i="15"/>
  <c r="K47" i="15"/>
  <c r="J47" i="15"/>
  <c r="I47" i="15"/>
  <c r="H47" i="15"/>
  <c r="G47" i="15"/>
  <c r="F47" i="15"/>
  <c r="E47" i="15"/>
  <c r="D47" i="15"/>
  <c r="C47" i="15"/>
  <c r="AA32" i="15"/>
  <c r="AA48" i="15" s="1"/>
  <c r="AA51" i="15" s="1"/>
  <c r="AA53" i="15" s="1"/>
  <c r="AA56" i="15" s="1"/>
  <c r="AA59" i="15" s="1"/>
  <c r="Y32" i="15"/>
  <c r="Y48" i="15" s="1"/>
  <c r="Y51" i="15" s="1"/>
  <c r="Y53" i="15" s="1"/>
  <c r="Y56" i="15" s="1"/>
  <c r="Y59" i="15" s="1"/>
  <c r="X32" i="15"/>
  <c r="Z32" i="15" s="1"/>
  <c r="W32" i="15"/>
  <c r="W48" i="15" s="1"/>
  <c r="W51" i="15" s="1"/>
  <c r="W53" i="15" s="1"/>
  <c r="W56" i="15" s="1"/>
  <c r="W59" i="15" s="1"/>
  <c r="V32" i="15"/>
  <c r="V48" i="15" s="1"/>
  <c r="V51" i="15" s="1"/>
  <c r="V53" i="15" s="1"/>
  <c r="V56" i="15" s="1"/>
  <c r="V59" i="15" s="1"/>
  <c r="U32" i="15"/>
  <c r="U48" i="15" s="1"/>
  <c r="U51" i="15" s="1"/>
  <c r="U53" i="15" s="1"/>
  <c r="U56" i="15" s="1"/>
  <c r="U59" i="15" s="1"/>
  <c r="T32" i="15"/>
  <c r="T48" i="15" s="1"/>
  <c r="T51" i="15" s="1"/>
  <c r="T53" i="15" s="1"/>
  <c r="T56" i="15" s="1"/>
  <c r="T59" i="15" s="1"/>
  <c r="S32" i="15"/>
  <c r="S48" i="15" s="1"/>
  <c r="S51" i="15" s="1"/>
  <c r="R32" i="15"/>
  <c r="R48" i="15" s="1"/>
  <c r="R51" i="15" s="1"/>
  <c r="R53" i="15" s="1"/>
  <c r="R56" i="15" s="1"/>
  <c r="R59" i="15" s="1"/>
  <c r="Q32" i="15"/>
  <c r="Q48" i="15" s="1"/>
  <c r="P32" i="15"/>
  <c r="P48" i="15" s="1"/>
  <c r="P51" i="15" s="1"/>
  <c r="P53" i="15" s="1"/>
  <c r="P56" i="15" s="1"/>
  <c r="P59" i="15" s="1"/>
  <c r="O32" i="15"/>
  <c r="O48" i="15" s="1"/>
  <c r="O51" i="15" s="1"/>
  <c r="O53" i="15" s="1"/>
  <c r="O56" i="15" s="1"/>
  <c r="O59" i="15" s="1"/>
  <c r="N32" i="15"/>
  <c r="M32" i="15"/>
  <c r="M48" i="15" s="1"/>
  <c r="M51" i="15" s="1"/>
  <c r="M53" i="15" s="1"/>
  <c r="M56" i="15" s="1"/>
  <c r="M59" i="15" s="1"/>
  <c r="L32" i="15"/>
  <c r="L48" i="15" s="1"/>
  <c r="L51" i="15" s="1"/>
  <c r="L53" i="15" s="1"/>
  <c r="L56" i="15" s="1"/>
  <c r="L59" i="15" s="1"/>
  <c r="K32" i="15"/>
  <c r="K48" i="15" s="1"/>
  <c r="K51" i="15" s="1"/>
  <c r="K53" i="15" s="1"/>
  <c r="K56" i="15" s="1"/>
  <c r="K59" i="15" s="1"/>
  <c r="J32" i="15"/>
  <c r="I32" i="15"/>
  <c r="I48" i="15" s="1"/>
  <c r="I51" i="15" s="1"/>
  <c r="I53" i="15" s="1"/>
  <c r="I56" i="15" s="1"/>
  <c r="I59" i="15" s="1"/>
  <c r="H32" i="15"/>
  <c r="H48" i="15" s="1"/>
  <c r="H51" i="15" s="1"/>
  <c r="H53" i="15" s="1"/>
  <c r="H56" i="15" s="1"/>
  <c r="H59" i="15" s="1"/>
  <c r="G32" i="15"/>
  <c r="G48" i="15" s="1"/>
  <c r="G51" i="15" s="1"/>
  <c r="G53" i="15" s="1"/>
  <c r="G56" i="15" s="1"/>
  <c r="F32" i="15"/>
  <c r="E32" i="15"/>
  <c r="E48" i="15" s="1"/>
  <c r="E51" i="15" s="1"/>
  <c r="E53" i="15" s="1"/>
  <c r="E56" i="15" s="1"/>
  <c r="E59" i="15" s="1"/>
  <c r="D32" i="15"/>
  <c r="D48" i="15" s="1"/>
  <c r="D51" i="15" s="1"/>
  <c r="D53" i="15" s="1"/>
  <c r="D56" i="15" s="1"/>
  <c r="D59" i="15" s="1"/>
  <c r="C32" i="15"/>
  <c r="C48" i="15" s="1"/>
  <c r="C51" i="15" s="1"/>
  <c r="C53" i="15" s="1"/>
  <c r="C56" i="15" s="1"/>
  <c r="C59" i="15" s="1"/>
  <c r="R53" i="16"/>
  <c r="R56" i="16" s="1"/>
  <c r="R59" i="16" s="1"/>
  <c r="C51" i="16"/>
  <c r="C53" i="16" s="1"/>
  <c r="C56" i="16" s="1"/>
  <c r="C59" i="16" s="1"/>
  <c r="X48" i="16"/>
  <c r="L48" i="16"/>
  <c r="L51" i="16" s="1"/>
  <c r="L53" i="16" s="1"/>
  <c r="L56" i="16" s="1"/>
  <c r="L59" i="16" s="1"/>
  <c r="AA47" i="16"/>
  <c r="Y47" i="16"/>
  <c r="X47" i="16"/>
  <c r="Z47" i="16" s="1"/>
  <c r="W47" i="16"/>
  <c r="V47" i="16"/>
  <c r="U47" i="16"/>
  <c r="U48" i="16" s="1"/>
  <c r="U51" i="16" s="1"/>
  <c r="U53" i="16" s="1"/>
  <c r="U56" i="16" s="1"/>
  <c r="U59" i="16" s="1"/>
  <c r="T47" i="16"/>
  <c r="S47" i="16"/>
  <c r="R47" i="16"/>
  <c r="Q47" i="16"/>
  <c r="P47" i="16"/>
  <c r="O47" i="16"/>
  <c r="N47" i="16"/>
  <c r="M47" i="16"/>
  <c r="M48" i="16" s="1"/>
  <c r="M51" i="16" s="1"/>
  <c r="M53" i="16" s="1"/>
  <c r="M56" i="16" s="1"/>
  <c r="M59" i="16" s="1"/>
  <c r="L47" i="16"/>
  <c r="K47" i="16"/>
  <c r="J47" i="16"/>
  <c r="I47" i="16"/>
  <c r="H47" i="16"/>
  <c r="G47" i="16"/>
  <c r="F47" i="16"/>
  <c r="E47" i="16"/>
  <c r="E48" i="16" s="1"/>
  <c r="E51" i="16" s="1"/>
  <c r="E53" i="16" s="1"/>
  <c r="E56" i="16" s="1"/>
  <c r="E59" i="16" s="1"/>
  <c r="D47" i="16"/>
  <c r="C47" i="16"/>
  <c r="AA32" i="16"/>
  <c r="AA48" i="16" s="1"/>
  <c r="AA51" i="16" s="1"/>
  <c r="AA53" i="16" s="1"/>
  <c r="AA56" i="16" s="1"/>
  <c r="AA59" i="16" s="1"/>
  <c r="Y32" i="16"/>
  <c r="X32" i="16"/>
  <c r="W32" i="16"/>
  <c r="W48" i="16" s="1"/>
  <c r="W51" i="16" s="1"/>
  <c r="W53" i="16" s="1"/>
  <c r="W56" i="16" s="1"/>
  <c r="W59" i="16" s="1"/>
  <c r="V32" i="16"/>
  <c r="V48" i="16" s="1"/>
  <c r="V51" i="16" s="1"/>
  <c r="V53" i="16" s="1"/>
  <c r="V56" i="16" s="1"/>
  <c r="V59" i="16" s="1"/>
  <c r="U32" i="16"/>
  <c r="T32" i="16"/>
  <c r="T48" i="16" s="1"/>
  <c r="T51" i="16" s="1"/>
  <c r="T53" i="16" s="1"/>
  <c r="T56" i="16" s="1"/>
  <c r="T59" i="16" s="1"/>
  <c r="S32" i="16"/>
  <c r="S48" i="16" s="1"/>
  <c r="S51" i="16" s="1"/>
  <c r="S53" i="16" s="1"/>
  <c r="S56" i="16" s="1"/>
  <c r="S59" i="16" s="1"/>
  <c r="R32" i="16"/>
  <c r="R48" i="16" s="1"/>
  <c r="R51" i="16" s="1"/>
  <c r="Q32" i="16"/>
  <c r="Q48" i="16" s="1"/>
  <c r="Q51" i="16" s="1"/>
  <c r="Q53" i="16" s="1"/>
  <c r="Q56" i="16" s="1"/>
  <c r="Q59" i="16" s="1"/>
  <c r="P32" i="16"/>
  <c r="P48" i="16" s="1"/>
  <c r="P51" i="16" s="1"/>
  <c r="P53" i="16" s="1"/>
  <c r="P56" i="16" s="1"/>
  <c r="P59" i="16" s="1"/>
  <c r="O32" i="16"/>
  <c r="O48" i="16" s="1"/>
  <c r="O51" i="16" s="1"/>
  <c r="O53" i="16" s="1"/>
  <c r="O56" i="16" s="1"/>
  <c r="O59" i="16" s="1"/>
  <c r="N32" i="16"/>
  <c r="N48" i="16" s="1"/>
  <c r="N51" i="16" s="1"/>
  <c r="N53" i="16" s="1"/>
  <c r="N56" i="16" s="1"/>
  <c r="N59" i="16" s="1"/>
  <c r="M32" i="16"/>
  <c r="L32" i="16"/>
  <c r="K32" i="16"/>
  <c r="K48" i="16" s="1"/>
  <c r="K51" i="16" s="1"/>
  <c r="K53" i="16" s="1"/>
  <c r="K56" i="16" s="1"/>
  <c r="K59" i="16" s="1"/>
  <c r="J32" i="16"/>
  <c r="J48" i="16" s="1"/>
  <c r="J51" i="16" s="1"/>
  <c r="J53" i="16" s="1"/>
  <c r="J56" i="16" s="1"/>
  <c r="J59" i="16" s="1"/>
  <c r="I32" i="16"/>
  <c r="I48" i="16" s="1"/>
  <c r="I51" i="16" s="1"/>
  <c r="I53" i="16" s="1"/>
  <c r="I56" i="16" s="1"/>
  <c r="I59" i="16" s="1"/>
  <c r="H32" i="16"/>
  <c r="H48" i="16" s="1"/>
  <c r="H51" i="16" s="1"/>
  <c r="H53" i="16" s="1"/>
  <c r="H56" i="16" s="1"/>
  <c r="H59" i="16" s="1"/>
  <c r="G32" i="16"/>
  <c r="G48" i="16" s="1"/>
  <c r="G51" i="16" s="1"/>
  <c r="G53" i="16" s="1"/>
  <c r="G56" i="16" s="1"/>
  <c r="G59" i="16" s="1"/>
  <c r="F32" i="16"/>
  <c r="F48" i="16" s="1"/>
  <c r="F51" i="16" s="1"/>
  <c r="F53" i="16" s="1"/>
  <c r="F56" i="16" s="1"/>
  <c r="F59" i="16" s="1"/>
  <c r="E32" i="16"/>
  <c r="D32" i="16"/>
  <c r="D48" i="16" s="1"/>
  <c r="D51" i="16" s="1"/>
  <c r="D53" i="16" s="1"/>
  <c r="D56" i="16" s="1"/>
  <c r="D59" i="16" s="1"/>
  <c r="C32" i="16"/>
  <c r="C48" i="16" s="1"/>
  <c r="H56" i="17"/>
  <c r="H59" i="17" s="1"/>
  <c r="S48" i="17"/>
  <c r="S51" i="17" s="1"/>
  <c r="S53" i="17" s="1"/>
  <c r="S56" i="17" s="1"/>
  <c r="S59" i="17" s="1"/>
  <c r="K48" i="17"/>
  <c r="K51" i="17" s="1"/>
  <c r="K53" i="17" s="1"/>
  <c r="K56" i="17" s="1"/>
  <c r="K59" i="17" s="1"/>
  <c r="G48" i="17"/>
  <c r="G51" i="17" s="1"/>
  <c r="G53" i="17" s="1"/>
  <c r="G56" i="17" s="1"/>
  <c r="G59" i="17" s="1"/>
  <c r="AA47" i="17"/>
  <c r="Y47" i="17"/>
  <c r="X47" i="17"/>
  <c r="Z47" i="17" s="1"/>
  <c r="W47" i="17"/>
  <c r="V47" i="17"/>
  <c r="U47" i="17"/>
  <c r="T47" i="17"/>
  <c r="S47" i="17"/>
  <c r="R47" i="17"/>
  <c r="Q47" i="17"/>
  <c r="P47" i="17"/>
  <c r="O47" i="17"/>
  <c r="N47" i="17"/>
  <c r="M47" i="17"/>
  <c r="L47" i="17"/>
  <c r="K47" i="17"/>
  <c r="J47" i="17"/>
  <c r="I47" i="17"/>
  <c r="H47" i="17"/>
  <c r="G47" i="17"/>
  <c r="F47" i="17"/>
  <c r="E47" i="17"/>
  <c r="D47" i="17"/>
  <c r="C47" i="17"/>
  <c r="AA32" i="17"/>
  <c r="AA48" i="17" s="1"/>
  <c r="AA51" i="17" s="1"/>
  <c r="AA53" i="17" s="1"/>
  <c r="AA56" i="17" s="1"/>
  <c r="AA59" i="17" s="1"/>
  <c r="Y32" i="17"/>
  <c r="Y48" i="17" s="1"/>
  <c r="Y51" i="17" s="1"/>
  <c r="Y53" i="17" s="1"/>
  <c r="Y56" i="17" s="1"/>
  <c r="Y59" i="17" s="1"/>
  <c r="X32" i="17"/>
  <c r="X48" i="17" s="1"/>
  <c r="W32" i="17"/>
  <c r="W48" i="17" s="1"/>
  <c r="W51" i="17" s="1"/>
  <c r="W53" i="17" s="1"/>
  <c r="W56" i="17" s="1"/>
  <c r="W59" i="17" s="1"/>
  <c r="V32" i="17"/>
  <c r="V48" i="17" s="1"/>
  <c r="V51" i="17" s="1"/>
  <c r="V53" i="17" s="1"/>
  <c r="V56" i="17" s="1"/>
  <c r="V59" i="17" s="1"/>
  <c r="U32" i="17"/>
  <c r="U48" i="17" s="1"/>
  <c r="U51" i="17" s="1"/>
  <c r="U53" i="17" s="1"/>
  <c r="U56" i="17" s="1"/>
  <c r="U59" i="17" s="1"/>
  <c r="T32" i="17"/>
  <c r="T48" i="17" s="1"/>
  <c r="T51" i="17" s="1"/>
  <c r="T53" i="17" s="1"/>
  <c r="T56" i="17" s="1"/>
  <c r="T59" i="17" s="1"/>
  <c r="S32" i="17"/>
  <c r="R32" i="17"/>
  <c r="R48" i="17" s="1"/>
  <c r="R51" i="17" s="1"/>
  <c r="R53" i="17" s="1"/>
  <c r="R56" i="17" s="1"/>
  <c r="R59" i="17" s="1"/>
  <c r="Q32" i="17"/>
  <c r="Q48" i="17" s="1"/>
  <c r="Q51" i="17" s="1"/>
  <c r="Q53" i="17" s="1"/>
  <c r="Q56" i="17" s="1"/>
  <c r="Q59" i="17" s="1"/>
  <c r="P32" i="17"/>
  <c r="P48" i="17" s="1"/>
  <c r="P51" i="17" s="1"/>
  <c r="P53" i="17" s="1"/>
  <c r="P56" i="17" s="1"/>
  <c r="P59" i="17" s="1"/>
  <c r="O32" i="17"/>
  <c r="O48" i="17" s="1"/>
  <c r="O51" i="17" s="1"/>
  <c r="O53" i="17" s="1"/>
  <c r="O56" i="17" s="1"/>
  <c r="O59" i="17" s="1"/>
  <c r="N32" i="17"/>
  <c r="N48" i="17" s="1"/>
  <c r="N51" i="17" s="1"/>
  <c r="N53" i="17" s="1"/>
  <c r="N56" i="17" s="1"/>
  <c r="N59" i="17" s="1"/>
  <c r="M32" i="17"/>
  <c r="M48" i="17" s="1"/>
  <c r="M51" i="17" s="1"/>
  <c r="M53" i="17" s="1"/>
  <c r="M56" i="17" s="1"/>
  <c r="M59" i="17" s="1"/>
  <c r="L32" i="17"/>
  <c r="K32" i="17"/>
  <c r="J32" i="17"/>
  <c r="J48" i="17" s="1"/>
  <c r="J51" i="17" s="1"/>
  <c r="J53" i="17" s="1"/>
  <c r="J56" i="17" s="1"/>
  <c r="J59" i="17" s="1"/>
  <c r="I32" i="17"/>
  <c r="I48" i="17" s="1"/>
  <c r="I51" i="17" s="1"/>
  <c r="I53" i="17" s="1"/>
  <c r="I56" i="17" s="1"/>
  <c r="I59" i="17" s="1"/>
  <c r="H32" i="17"/>
  <c r="H48" i="17" s="1"/>
  <c r="H51" i="17" s="1"/>
  <c r="H53" i="17" s="1"/>
  <c r="G32" i="17"/>
  <c r="F32" i="17"/>
  <c r="F48" i="17" s="1"/>
  <c r="F51" i="17" s="1"/>
  <c r="F53" i="17" s="1"/>
  <c r="F56" i="17" s="1"/>
  <c r="F59" i="17" s="1"/>
  <c r="E32" i="17"/>
  <c r="E48" i="17" s="1"/>
  <c r="E51" i="17" s="1"/>
  <c r="E53" i="17" s="1"/>
  <c r="E56" i="17" s="1"/>
  <c r="E59" i="17" s="1"/>
  <c r="D32" i="17"/>
  <c r="C32" i="17"/>
  <c r="C48" i="17" s="1"/>
  <c r="C51" i="17" s="1"/>
  <c r="C53" i="17" s="1"/>
  <c r="C56" i="17" s="1"/>
  <c r="C59" i="17" s="1"/>
  <c r="J51" i="18"/>
  <c r="J53" i="18" s="1"/>
  <c r="J56" i="18" s="1"/>
  <c r="J59" i="18" s="1"/>
  <c r="C51" i="18"/>
  <c r="C53" i="18" s="1"/>
  <c r="C56" i="18" s="1"/>
  <c r="C59" i="18" s="1"/>
  <c r="R48" i="18"/>
  <c r="R51" i="18" s="1"/>
  <c r="R53" i="18" s="1"/>
  <c r="R56" i="18" s="1"/>
  <c r="R59" i="18" s="1"/>
  <c r="O48" i="18"/>
  <c r="O51" i="18" s="1"/>
  <c r="O53" i="18" s="1"/>
  <c r="O56" i="18" s="1"/>
  <c r="O59" i="18" s="1"/>
  <c r="K48" i="18"/>
  <c r="K51" i="18" s="1"/>
  <c r="K53" i="18" s="1"/>
  <c r="K56" i="18" s="1"/>
  <c r="K59" i="18" s="1"/>
  <c r="J48" i="18"/>
  <c r="AA47" i="18"/>
  <c r="Y47" i="18"/>
  <c r="X47" i="18"/>
  <c r="Z47" i="18" s="1"/>
  <c r="W47" i="18"/>
  <c r="V47" i="18"/>
  <c r="U47" i="18"/>
  <c r="T47" i="18"/>
  <c r="S47" i="18"/>
  <c r="R47" i="18"/>
  <c r="Q47" i="18"/>
  <c r="P47" i="18"/>
  <c r="O47" i="18"/>
  <c r="N47" i="18"/>
  <c r="M47" i="18"/>
  <c r="L47" i="18"/>
  <c r="K47" i="18"/>
  <c r="J47" i="18"/>
  <c r="I47" i="18"/>
  <c r="H47" i="18"/>
  <c r="G47" i="18"/>
  <c r="F47" i="18"/>
  <c r="E47" i="18"/>
  <c r="D47" i="18"/>
  <c r="C47" i="18"/>
  <c r="AA32" i="18"/>
  <c r="AA48" i="18" s="1"/>
  <c r="AA51" i="18" s="1"/>
  <c r="AA53" i="18" s="1"/>
  <c r="AA56" i="18" s="1"/>
  <c r="AA59" i="18" s="1"/>
  <c r="Y32" i="18"/>
  <c r="Y48" i="18" s="1"/>
  <c r="Y51" i="18" s="1"/>
  <c r="Y53" i="18" s="1"/>
  <c r="Y56" i="18" s="1"/>
  <c r="Y59" i="18" s="1"/>
  <c r="X32" i="18"/>
  <c r="X48" i="18" s="1"/>
  <c r="W32" i="18"/>
  <c r="W48" i="18" s="1"/>
  <c r="W51" i="18" s="1"/>
  <c r="W53" i="18" s="1"/>
  <c r="W56" i="18" s="1"/>
  <c r="W59" i="18" s="1"/>
  <c r="V32" i="18"/>
  <c r="V48" i="18" s="1"/>
  <c r="V51" i="18" s="1"/>
  <c r="V53" i="18" s="1"/>
  <c r="V56" i="18" s="1"/>
  <c r="V59" i="18" s="1"/>
  <c r="U32" i="18"/>
  <c r="U48" i="18" s="1"/>
  <c r="U51" i="18" s="1"/>
  <c r="U53" i="18" s="1"/>
  <c r="U56" i="18" s="1"/>
  <c r="U59" i="18" s="1"/>
  <c r="T32" i="18"/>
  <c r="S32" i="18"/>
  <c r="S48" i="18" s="1"/>
  <c r="S51" i="18" s="1"/>
  <c r="S53" i="18" s="1"/>
  <c r="S56" i="18" s="1"/>
  <c r="S59" i="18" s="1"/>
  <c r="R32" i="18"/>
  <c r="Q32" i="18"/>
  <c r="Q48" i="18" s="1"/>
  <c r="Q51" i="18" s="1"/>
  <c r="Q53" i="18" s="1"/>
  <c r="Q56" i="18" s="1"/>
  <c r="Q59" i="18" s="1"/>
  <c r="P32" i="18"/>
  <c r="P48" i="18" s="1"/>
  <c r="P51" i="18" s="1"/>
  <c r="P53" i="18" s="1"/>
  <c r="P56" i="18" s="1"/>
  <c r="P59" i="18" s="1"/>
  <c r="O32" i="18"/>
  <c r="N32" i="18"/>
  <c r="N48" i="18" s="1"/>
  <c r="N51" i="18" s="1"/>
  <c r="N53" i="18" s="1"/>
  <c r="N56" i="18" s="1"/>
  <c r="N59" i="18" s="1"/>
  <c r="M32" i="18"/>
  <c r="M48" i="18" s="1"/>
  <c r="M51" i="18" s="1"/>
  <c r="M53" i="18" s="1"/>
  <c r="M56" i="18" s="1"/>
  <c r="M59" i="18" s="1"/>
  <c r="L32" i="18"/>
  <c r="L48" i="18" s="1"/>
  <c r="L51" i="18" s="1"/>
  <c r="L53" i="18" s="1"/>
  <c r="L56" i="18" s="1"/>
  <c r="L59" i="18" s="1"/>
  <c r="K32" i="18"/>
  <c r="J32" i="18"/>
  <c r="I32" i="18"/>
  <c r="I48" i="18" s="1"/>
  <c r="I51" i="18" s="1"/>
  <c r="I53" i="18" s="1"/>
  <c r="I56" i="18" s="1"/>
  <c r="I59" i="18" s="1"/>
  <c r="H32" i="18"/>
  <c r="H48" i="18" s="1"/>
  <c r="H51" i="18" s="1"/>
  <c r="H53" i="18" s="1"/>
  <c r="H56" i="18" s="1"/>
  <c r="H59" i="18" s="1"/>
  <c r="G32" i="18"/>
  <c r="G48" i="18" s="1"/>
  <c r="G51" i="18" s="1"/>
  <c r="G53" i="18" s="1"/>
  <c r="G56" i="18" s="1"/>
  <c r="G59" i="18" s="1"/>
  <c r="F32" i="18"/>
  <c r="F48" i="18" s="1"/>
  <c r="F51" i="18" s="1"/>
  <c r="F53" i="18" s="1"/>
  <c r="F56" i="18" s="1"/>
  <c r="F59" i="18" s="1"/>
  <c r="E32" i="18"/>
  <c r="E48" i="18" s="1"/>
  <c r="E51" i="18" s="1"/>
  <c r="E53" i="18" s="1"/>
  <c r="E56" i="18" s="1"/>
  <c r="E59" i="18" s="1"/>
  <c r="D32" i="18"/>
  <c r="C32" i="18"/>
  <c r="C48" i="18" s="1"/>
  <c r="W56" i="19"/>
  <c r="W59" i="19" s="1"/>
  <c r="T48" i="19"/>
  <c r="T51" i="19" s="1"/>
  <c r="T53" i="19" s="1"/>
  <c r="T56" i="19" s="1"/>
  <c r="T59" i="19" s="1"/>
  <c r="L48" i="19"/>
  <c r="L51" i="19" s="1"/>
  <c r="L53" i="19" s="1"/>
  <c r="L56" i="19" s="1"/>
  <c r="L59" i="19" s="1"/>
  <c r="AA47" i="19"/>
  <c r="Z47" i="19"/>
  <c r="Y47" i="19"/>
  <c r="X47" i="19"/>
  <c r="W47" i="19"/>
  <c r="V47" i="19"/>
  <c r="U47" i="19"/>
  <c r="T47" i="19"/>
  <c r="S47" i="19"/>
  <c r="R47" i="19"/>
  <c r="Q47" i="19"/>
  <c r="P47" i="19"/>
  <c r="O47" i="19"/>
  <c r="N47" i="19"/>
  <c r="M47" i="19"/>
  <c r="L47" i="19"/>
  <c r="K47" i="19"/>
  <c r="J47" i="19"/>
  <c r="I47" i="19"/>
  <c r="H47" i="19"/>
  <c r="G47" i="19"/>
  <c r="F47" i="19"/>
  <c r="E47" i="19"/>
  <c r="D47" i="19"/>
  <c r="C47" i="19"/>
  <c r="AA32" i="19"/>
  <c r="AA48" i="19" s="1"/>
  <c r="AA51" i="19" s="1"/>
  <c r="AA53" i="19" s="1"/>
  <c r="AA56" i="19" s="1"/>
  <c r="AA59" i="19" s="1"/>
  <c r="Y32" i="19"/>
  <c r="Y48" i="19" s="1"/>
  <c r="Y51" i="19" s="1"/>
  <c r="Y53" i="19" s="1"/>
  <c r="Y56" i="19" s="1"/>
  <c r="Y59" i="19" s="1"/>
  <c r="X32" i="19"/>
  <c r="W32" i="19"/>
  <c r="W48" i="19" s="1"/>
  <c r="W51" i="19" s="1"/>
  <c r="W53" i="19" s="1"/>
  <c r="V32" i="19"/>
  <c r="V48" i="19" s="1"/>
  <c r="V51" i="19" s="1"/>
  <c r="V53" i="19" s="1"/>
  <c r="V56" i="19" s="1"/>
  <c r="V59" i="19" s="1"/>
  <c r="U32" i="19"/>
  <c r="U48" i="19" s="1"/>
  <c r="U51" i="19" s="1"/>
  <c r="U53" i="19" s="1"/>
  <c r="U56" i="19" s="1"/>
  <c r="U59" i="19" s="1"/>
  <c r="T32" i="19"/>
  <c r="S32" i="19"/>
  <c r="R32" i="19"/>
  <c r="R48" i="19" s="1"/>
  <c r="R51" i="19" s="1"/>
  <c r="R53" i="19" s="1"/>
  <c r="R56" i="19" s="1"/>
  <c r="R59" i="19" s="1"/>
  <c r="Q32" i="19"/>
  <c r="Q48" i="19" s="1"/>
  <c r="Q51" i="19" s="1"/>
  <c r="Q53" i="19" s="1"/>
  <c r="Q56" i="19" s="1"/>
  <c r="Q59" i="19" s="1"/>
  <c r="P32" i="19"/>
  <c r="P48" i="19" s="1"/>
  <c r="P51" i="19" s="1"/>
  <c r="P53" i="19" s="1"/>
  <c r="P56" i="19" s="1"/>
  <c r="P59" i="19" s="1"/>
  <c r="O32" i="19"/>
  <c r="O48" i="19" s="1"/>
  <c r="O51" i="19" s="1"/>
  <c r="O53" i="19" s="1"/>
  <c r="O56" i="19" s="1"/>
  <c r="O59" i="19" s="1"/>
  <c r="N32" i="19"/>
  <c r="N48" i="19" s="1"/>
  <c r="N51" i="19" s="1"/>
  <c r="N53" i="19" s="1"/>
  <c r="N56" i="19" s="1"/>
  <c r="N59" i="19" s="1"/>
  <c r="M32" i="19"/>
  <c r="M48" i="19" s="1"/>
  <c r="M51" i="19" s="1"/>
  <c r="M53" i="19" s="1"/>
  <c r="M56" i="19" s="1"/>
  <c r="M59" i="19" s="1"/>
  <c r="L32" i="19"/>
  <c r="K32" i="19"/>
  <c r="J32" i="19"/>
  <c r="J48" i="19" s="1"/>
  <c r="J51" i="19" s="1"/>
  <c r="J53" i="19" s="1"/>
  <c r="J56" i="19" s="1"/>
  <c r="J59" i="19" s="1"/>
  <c r="I32" i="19"/>
  <c r="I48" i="19" s="1"/>
  <c r="I51" i="19" s="1"/>
  <c r="I53" i="19" s="1"/>
  <c r="I56" i="19" s="1"/>
  <c r="I59" i="19" s="1"/>
  <c r="H32" i="19"/>
  <c r="H48" i="19" s="1"/>
  <c r="H51" i="19" s="1"/>
  <c r="H53" i="19" s="1"/>
  <c r="H56" i="19" s="1"/>
  <c r="H59" i="19" s="1"/>
  <c r="G32" i="19"/>
  <c r="G48" i="19" s="1"/>
  <c r="G51" i="19" s="1"/>
  <c r="G53" i="19" s="1"/>
  <c r="G56" i="19" s="1"/>
  <c r="G59" i="19" s="1"/>
  <c r="F32" i="19"/>
  <c r="F48" i="19" s="1"/>
  <c r="F51" i="19" s="1"/>
  <c r="F53" i="19" s="1"/>
  <c r="F56" i="19" s="1"/>
  <c r="F59" i="19" s="1"/>
  <c r="E32" i="19"/>
  <c r="E48" i="19" s="1"/>
  <c r="E51" i="19" s="1"/>
  <c r="E53" i="19" s="1"/>
  <c r="E56" i="19" s="1"/>
  <c r="E59" i="19" s="1"/>
  <c r="D32" i="19"/>
  <c r="D48" i="19" s="1"/>
  <c r="D51" i="19" s="1"/>
  <c r="D53" i="19" s="1"/>
  <c r="D56" i="19" s="1"/>
  <c r="D59" i="19" s="1"/>
  <c r="C32" i="19"/>
  <c r="Y59" i="20"/>
  <c r="O59" i="20"/>
  <c r="H56" i="20"/>
  <c r="H59" i="20" s="1"/>
  <c r="Z48" i="20"/>
  <c r="I48" i="20"/>
  <c r="I51" i="20" s="1"/>
  <c r="I53" i="20" s="1"/>
  <c r="I56" i="20" s="1"/>
  <c r="I59" i="20" s="1"/>
  <c r="AA47" i="20"/>
  <c r="Z47" i="20"/>
  <c r="Y47" i="20"/>
  <c r="X47" i="20"/>
  <c r="W47" i="20"/>
  <c r="V47" i="20"/>
  <c r="U47" i="20"/>
  <c r="T47" i="20"/>
  <c r="S47" i="20"/>
  <c r="R47" i="20"/>
  <c r="Q47" i="20"/>
  <c r="P47" i="20"/>
  <c r="O47" i="20"/>
  <c r="N47" i="20"/>
  <c r="M47" i="20"/>
  <c r="L47" i="20"/>
  <c r="K47" i="20"/>
  <c r="J47" i="20"/>
  <c r="I47" i="20"/>
  <c r="H47" i="20"/>
  <c r="G47" i="20"/>
  <c r="F47" i="20"/>
  <c r="E47" i="20"/>
  <c r="D47" i="20"/>
  <c r="C47" i="20"/>
  <c r="AA32" i="20"/>
  <c r="AA48" i="20" s="1"/>
  <c r="AA51" i="20" s="1"/>
  <c r="AA53" i="20" s="1"/>
  <c r="AA56" i="20" s="1"/>
  <c r="AA59" i="20" s="1"/>
  <c r="Y32" i="20"/>
  <c r="Y48" i="20" s="1"/>
  <c r="Y51" i="20" s="1"/>
  <c r="Y53" i="20" s="1"/>
  <c r="Y56" i="20" s="1"/>
  <c r="X32" i="20"/>
  <c r="X48" i="20" s="1"/>
  <c r="X51" i="20" s="1"/>
  <c r="Z51" i="20" s="1"/>
  <c r="W32" i="20"/>
  <c r="W48" i="20" s="1"/>
  <c r="W51" i="20" s="1"/>
  <c r="W53" i="20" s="1"/>
  <c r="W56" i="20" s="1"/>
  <c r="W59" i="20" s="1"/>
  <c r="V32" i="20"/>
  <c r="V48" i="20" s="1"/>
  <c r="V51" i="20" s="1"/>
  <c r="V53" i="20" s="1"/>
  <c r="V56" i="20" s="1"/>
  <c r="V59" i="20" s="1"/>
  <c r="U32" i="20"/>
  <c r="U48" i="20" s="1"/>
  <c r="U51" i="20" s="1"/>
  <c r="U53" i="20" s="1"/>
  <c r="U56" i="20" s="1"/>
  <c r="U59" i="20" s="1"/>
  <c r="T32" i="20"/>
  <c r="T48" i="20" s="1"/>
  <c r="T51" i="20" s="1"/>
  <c r="T53" i="20" s="1"/>
  <c r="T56" i="20" s="1"/>
  <c r="T59" i="20" s="1"/>
  <c r="S32" i="20"/>
  <c r="S48" i="20" s="1"/>
  <c r="S51" i="20" s="1"/>
  <c r="S53" i="20" s="1"/>
  <c r="S56" i="20" s="1"/>
  <c r="S59" i="20" s="1"/>
  <c r="R32" i="20"/>
  <c r="Q32" i="20"/>
  <c r="Q48" i="20" s="1"/>
  <c r="Q51" i="20" s="1"/>
  <c r="Q53" i="20" s="1"/>
  <c r="Q56" i="20" s="1"/>
  <c r="Q59" i="20" s="1"/>
  <c r="P32" i="20"/>
  <c r="P48" i="20" s="1"/>
  <c r="P51" i="20" s="1"/>
  <c r="P53" i="20" s="1"/>
  <c r="P56" i="20" s="1"/>
  <c r="P59" i="20" s="1"/>
  <c r="O32" i="20"/>
  <c r="O48" i="20" s="1"/>
  <c r="O51" i="20" s="1"/>
  <c r="O53" i="20" s="1"/>
  <c r="O56" i="20" s="1"/>
  <c r="N32" i="20"/>
  <c r="N48" i="20" s="1"/>
  <c r="N51" i="20" s="1"/>
  <c r="N53" i="20" s="1"/>
  <c r="N56" i="20" s="1"/>
  <c r="N59" i="20" s="1"/>
  <c r="M32" i="20"/>
  <c r="M48" i="20" s="1"/>
  <c r="M51" i="20" s="1"/>
  <c r="M53" i="20" s="1"/>
  <c r="M56" i="20" s="1"/>
  <c r="M59" i="20" s="1"/>
  <c r="L32" i="20"/>
  <c r="L48" i="20" s="1"/>
  <c r="L51" i="20" s="1"/>
  <c r="L53" i="20" s="1"/>
  <c r="L56" i="20" s="1"/>
  <c r="L59" i="20" s="1"/>
  <c r="K32" i="20"/>
  <c r="K48" i="20" s="1"/>
  <c r="K51" i="20" s="1"/>
  <c r="K53" i="20" s="1"/>
  <c r="K56" i="20" s="1"/>
  <c r="K59" i="20" s="1"/>
  <c r="J32" i="20"/>
  <c r="J48" i="20" s="1"/>
  <c r="J51" i="20" s="1"/>
  <c r="J53" i="20" s="1"/>
  <c r="J56" i="20" s="1"/>
  <c r="J59" i="20" s="1"/>
  <c r="I32" i="20"/>
  <c r="H32" i="20"/>
  <c r="H48" i="20" s="1"/>
  <c r="H51" i="20" s="1"/>
  <c r="H53" i="20" s="1"/>
  <c r="G32" i="20"/>
  <c r="G48" i="20" s="1"/>
  <c r="G51" i="20" s="1"/>
  <c r="G53" i="20" s="1"/>
  <c r="G56" i="20" s="1"/>
  <c r="G59" i="20" s="1"/>
  <c r="F32" i="20"/>
  <c r="E32" i="20"/>
  <c r="E48" i="20" s="1"/>
  <c r="E51" i="20" s="1"/>
  <c r="E53" i="20" s="1"/>
  <c r="E56" i="20" s="1"/>
  <c r="E59" i="20" s="1"/>
  <c r="D32" i="20"/>
  <c r="D48" i="20" s="1"/>
  <c r="D51" i="20" s="1"/>
  <c r="D53" i="20" s="1"/>
  <c r="D56" i="20" s="1"/>
  <c r="D59" i="20" s="1"/>
  <c r="C32" i="20"/>
  <c r="C48" i="20" s="1"/>
  <c r="C51" i="20" s="1"/>
  <c r="C53" i="20" s="1"/>
  <c r="C56" i="20" s="1"/>
  <c r="C59" i="20" s="1"/>
  <c r="D53" i="21"/>
  <c r="D56" i="21" s="1"/>
  <c r="D59" i="21" s="1"/>
  <c r="AA47" i="21"/>
  <c r="Z47" i="21"/>
  <c r="Y47" i="21"/>
  <c r="X47" i="21"/>
  <c r="W47" i="21"/>
  <c r="V47" i="21"/>
  <c r="U47" i="21"/>
  <c r="T47" i="21"/>
  <c r="S47" i="21"/>
  <c r="R47" i="21"/>
  <c r="Q47" i="21"/>
  <c r="P47" i="21"/>
  <c r="O47" i="21"/>
  <c r="N47" i="21"/>
  <c r="M47" i="21"/>
  <c r="L47" i="21"/>
  <c r="K47" i="21"/>
  <c r="J47" i="21"/>
  <c r="I47" i="21"/>
  <c r="H47" i="21"/>
  <c r="G47" i="21"/>
  <c r="F47" i="21"/>
  <c r="E47" i="21"/>
  <c r="D47" i="21"/>
  <c r="C47" i="21"/>
  <c r="AA32" i="21"/>
  <c r="Y32" i="21"/>
  <c r="X32" i="21"/>
  <c r="Z32" i="21" s="1"/>
  <c r="W32" i="21"/>
  <c r="W48" i="21" s="1"/>
  <c r="W51" i="21" s="1"/>
  <c r="W53" i="21" s="1"/>
  <c r="W56" i="21" s="1"/>
  <c r="W59" i="21" s="1"/>
  <c r="V32" i="21"/>
  <c r="V48" i="21" s="1"/>
  <c r="V51" i="21" s="1"/>
  <c r="V53" i="21" s="1"/>
  <c r="V56" i="21" s="1"/>
  <c r="V59" i="21" s="1"/>
  <c r="U32" i="21"/>
  <c r="U48" i="21" s="1"/>
  <c r="U51" i="21" s="1"/>
  <c r="U53" i="21" s="1"/>
  <c r="U56" i="21" s="1"/>
  <c r="U59" i="21" s="1"/>
  <c r="T32" i="21"/>
  <c r="T48" i="21" s="1"/>
  <c r="T51" i="21" s="1"/>
  <c r="T53" i="21" s="1"/>
  <c r="T56" i="21" s="1"/>
  <c r="T59" i="21" s="1"/>
  <c r="S32" i="21"/>
  <c r="R32" i="21"/>
  <c r="R48" i="21" s="1"/>
  <c r="R51" i="21" s="1"/>
  <c r="R53" i="21" s="1"/>
  <c r="R56" i="21" s="1"/>
  <c r="R59" i="21" s="1"/>
  <c r="Q32" i="21"/>
  <c r="Q48" i="21" s="1"/>
  <c r="Q51" i="21" s="1"/>
  <c r="Q53" i="21" s="1"/>
  <c r="Q56" i="21" s="1"/>
  <c r="Q59" i="21" s="1"/>
  <c r="P32" i="21"/>
  <c r="P48" i="21" s="1"/>
  <c r="P51" i="21" s="1"/>
  <c r="P53" i="21" s="1"/>
  <c r="P56" i="21" s="1"/>
  <c r="P59" i="21" s="1"/>
  <c r="O32" i="21"/>
  <c r="O48" i="21" s="1"/>
  <c r="O51" i="21" s="1"/>
  <c r="O53" i="21" s="1"/>
  <c r="O56" i="21" s="1"/>
  <c r="O59" i="21" s="1"/>
  <c r="N32" i="21"/>
  <c r="N48" i="21" s="1"/>
  <c r="N51" i="21" s="1"/>
  <c r="N53" i="21" s="1"/>
  <c r="N56" i="21" s="1"/>
  <c r="N59" i="21" s="1"/>
  <c r="M32" i="21"/>
  <c r="M48" i="21" s="1"/>
  <c r="M51" i="21" s="1"/>
  <c r="M53" i="21" s="1"/>
  <c r="M56" i="21" s="1"/>
  <c r="M59" i="21" s="1"/>
  <c r="L32" i="21"/>
  <c r="L48" i="21" s="1"/>
  <c r="L51" i="21" s="1"/>
  <c r="L53" i="21" s="1"/>
  <c r="L56" i="21" s="1"/>
  <c r="L59" i="21" s="1"/>
  <c r="K32" i="21"/>
  <c r="J32" i="21"/>
  <c r="J48" i="21" s="1"/>
  <c r="J51" i="21" s="1"/>
  <c r="J53" i="21" s="1"/>
  <c r="J56" i="21" s="1"/>
  <c r="J59" i="21" s="1"/>
  <c r="I32" i="21"/>
  <c r="I48" i="21" s="1"/>
  <c r="I51" i="21" s="1"/>
  <c r="I53" i="21" s="1"/>
  <c r="I56" i="21" s="1"/>
  <c r="I59" i="21" s="1"/>
  <c r="H32" i="21"/>
  <c r="H48" i="21" s="1"/>
  <c r="H51" i="21" s="1"/>
  <c r="H53" i="21" s="1"/>
  <c r="H56" i="21" s="1"/>
  <c r="H59" i="21" s="1"/>
  <c r="G32" i="21"/>
  <c r="G48" i="21" s="1"/>
  <c r="G51" i="21" s="1"/>
  <c r="G53" i="21" s="1"/>
  <c r="G56" i="21" s="1"/>
  <c r="G59" i="21" s="1"/>
  <c r="F32" i="21"/>
  <c r="F48" i="21" s="1"/>
  <c r="F51" i="21" s="1"/>
  <c r="F53" i="21" s="1"/>
  <c r="F56" i="21" s="1"/>
  <c r="F59" i="21" s="1"/>
  <c r="E32" i="21"/>
  <c r="E48" i="21" s="1"/>
  <c r="E51" i="21" s="1"/>
  <c r="E53" i="21" s="1"/>
  <c r="E56" i="21" s="1"/>
  <c r="E59" i="21" s="1"/>
  <c r="D32" i="21"/>
  <c r="D48" i="21" s="1"/>
  <c r="D51" i="21" s="1"/>
  <c r="C32" i="21"/>
  <c r="U53" i="22"/>
  <c r="U56" i="22" s="1"/>
  <c r="U59" i="22" s="1"/>
  <c r="AA48" i="22"/>
  <c r="AA51" i="22" s="1"/>
  <c r="AA53" i="22" s="1"/>
  <c r="AA56" i="22" s="1"/>
  <c r="AA59" i="22" s="1"/>
  <c r="U48" i="22"/>
  <c r="U51" i="22" s="1"/>
  <c r="AA47" i="22"/>
  <c r="Y47" i="22"/>
  <c r="X47" i="22"/>
  <c r="W47" i="22"/>
  <c r="V47" i="22"/>
  <c r="U47" i="22"/>
  <c r="T47" i="22"/>
  <c r="S47" i="22"/>
  <c r="R47" i="22"/>
  <c r="Q47" i="22"/>
  <c r="P47" i="22"/>
  <c r="O47" i="22"/>
  <c r="N47" i="22"/>
  <c r="M47" i="22"/>
  <c r="L47" i="22"/>
  <c r="K47" i="22"/>
  <c r="J47" i="22"/>
  <c r="I47" i="22"/>
  <c r="H47" i="22"/>
  <c r="G47" i="22"/>
  <c r="F47" i="22"/>
  <c r="E47" i="22"/>
  <c r="D47" i="22"/>
  <c r="C47" i="22"/>
  <c r="AA32" i="22"/>
  <c r="Y32" i="22"/>
  <c r="X32" i="22"/>
  <c r="W32" i="22"/>
  <c r="W48" i="22" s="1"/>
  <c r="W51" i="22" s="1"/>
  <c r="W53" i="22" s="1"/>
  <c r="W56" i="22" s="1"/>
  <c r="W59" i="22" s="1"/>
  <c r="V32" i="22"/>
  <c r="U32" i="22"/>
  <c r="T32" i="22"/>
  <c r="T48" i="22" s="1"/>
  <c r="T51" i="22" s="1"/>
  <c r="T53" i="22" s="1"/>
  <c r="T56" i="22" s="1"/>
  <c r="T59" i="22" s="1"/>
  <c r="S32" i="22"/>
  <c r="R32" i="22"/>
  <c r="R48" i="22" s="1"/>
  <c r="R51" i="22" s="1"/>
  <c r="R53" i="22" s="1"/>
  <c r="R56" i="22" s="1"/>
  <c r="R59" i="22" s="1"/>
  <c r="Q32" i="22"/>
  <c r="Q48" i="22" s="1"/>
  <c r="Q51" i="22" s="1"/>
  <c r="Q53" i="22" s="1"/>
  <c r="Q56" i="22" s="1"/>
  <c r="Q59" i="22" s="1"/>
  <c r="P32" i="22"/>
  <c r="O32" i="22"/>
  <c r="O48" i="22" s="1"/>
  <c r="O51" i="22" s="1"/>
  <c r="O53" i="22" s="1"/>
  <c r="O56" i="22" s="1"/>
  <c r="O59" i="22" s="1"/>
  <c r="N32" i="22"/>
  <c r="M32" i="22"/>
  <c r="M48" i="22" s="1"/>
  <c r="M51" i="22" s="1"/>
  <c r="M53" i="22" s="1"/>
  <c r="M56" i="22" s="1"/>
  <c r="M59" i="22" s="1"/>
  <c r="L32" i="22"/>
  <c r="L48" i="22" s="1"/>
  <c r="L51" i="22" s="1"/>
  <c r="L53" i="22" s="1"/>
  <c r="L56" i="22" s="1"/>
  <c r="L59" i="22" s="1"/>
  <c r="K32" i="22"/>
  <c r="J32" i="22"/>
  <c r="J48" i="22" s="1"/>
  <c r="J51" i="22" s="1"/>
  <c r="J53" i="22" s="1"/>
  <c r="J56" i="22" s="1"/>
  <c r="J59" i="22" s="1"/>
  <c r="I32" i="22"/>
  <c r="I48" i="22" s="1"/>
  <c r="I51" i="22" s="1"/>
  <c r="I53" i="22" s="1"/>
  <c r="I56" i="22" s="1"/>
  <c r="I59" i="22" s="1"/>
  <c r="H32" i="22"/>
  <c r="G32" i="22"/>
  <c r="G48" i="22" s="1"/>
  <c r="G51" i="22" s="1"/>
  <c r="G53" i="22" s="1"/>
  <c r="G56" i="22" s="1"/>
  <c r="G59" i="22" s="1"/>
  <c r="F32" i="22"/>
  <c r="E32" i="22"/>
  <c r="E48" i="22" s="1"/>
  <c r="E51" i="22" s="1"/>
  <c r="E53" i="22" s="1"/>
  <c r="E56" i="22" s="1"/>
  <c r="E59" i="22" s="1"/>
  <c r="D32" i="22"/>
  <c r="D48" i="22" s="1"/>
  <c r="D51" i="22" s="1"/>
  <c r="D53" i="22" s="1"/>
  <c r="D56" i="22" s="1"/>
  <c r="D59" i="22" s="1"/>
  <c r="C32" i="22"/>
  <c r="D51" i="23"/>
  <c r="D53" i="23" s="1"/>
  <c r="D56" i="23" s="1"/>
  <c r="D59" i="23" s="1"/>
  <c r="M48" i="23"/>
  <c r="M51" i="23" s="1"/>
  <c r="M53" i="23" s="1"/>
  <c r="M56" i="23" s="1"/>
  <c r="M59" i="23" s="1"/>
  <c r="E48" i="23"/>
  <c r="E51" i="23" s="1"/>
  <c r="E53" i="23" s="1"/>
  <c r="E56" i="23" s="1"/>
  <c r="E59" i="23" s="1"/>
  <c r="AA47" i="23"/>
  <c r="Y47" i="23"/>
  <c r="X47" i="23"/>
  <c r="W47" i="23"/>
  <c r="V47" i="23"/>
  <c r="U47" i="23"/>
  <c r="T47" i="23"/>
  <c r="S47" i="23"/>
  <c r="R47" i="23"/>
  <c r="Q47" i="23"/>
  <c r="P47" i="23"/>
  <c r="O47" i="23"/>
  <c r="N47" i="23"/>
  <c r="M47" i="23"/>
  <c r="L47" i="23"/>
  <c r="K47" i="23"/>
  <c r="J47" i="23"/>
  <c r="I47" i="23"/>
  <c r="H47" i="23"/>
  <c r="G47" i="23"/>
  <c r="F47" i="23"/>
  <c r="E47" i="23"/>
  <c r="D47" i="23"/>
  <c r="C47" i="23"/>
  <c r="AA32" i="23"/>
  <c r="Y32" i="23"/>
  <c r="X32" i="23"/>
  <c r="W32" i="23"/>
  <c r="W48" i="23" s="1"/>
  <c r="W51" i="23" s="1"/>
  <c r="W53" i="23" s="1"/>
  <c r="W56" i="23" s="1"/>
  <c r="W59" i="23" s="1"/>
  <c r="V32" i="23"/>
  <c r="U32" i="23"/>
  <c r="U48" i="23" s="1"/>
  <c r="U51" i="23" s="1"/>
  <c r="U53" i="23" s="1"/>
  <c r="U56" i="23" s="1"/>
  <c r="U59" i="23" s="1"/>
  <c r="T32" i="23"/>
  <c r="T48" i="23" s="1"/>
  <c r="T51" i="23" s="1"/>
  <c r="T53" i="23" s="1"/>
  <c r="T56" i="23" s="1"/>
  <c r="T59" i="23" s="1"/>
  <c r="S32" i="23"/>
  <c r="S48" i="23" s="1"/>
  <c r="S51" i="23" s="1"/>
  <c r="S53" i="23" s="1"/>
  <c r="S56" i="23" s="1"/>
  <c r="S59" i="23" s="1"/>
  <c r="R32" i="23"/>
  <c r="R48" i="23" s="1"/>
  <c r="R51" i="23" s="1"/>
  <c r="R53" i="23" s="1"/>
  <c r="R56" i="23" s="1"/>
  <c r="R59" i="23" s="1"/>
  <c r="Q32" i="23"/>
  <c r="P32" i="23"/>
  <c r="P48" i="23" s="1"/>
  <c r="P51" i="23" s="1"/>
  <c r="P53" i="23" s="1"/>
  <c r="P56" i="23" s="1"/>
  <c r="P59" i="23" s="1"/>
  <c r="O32" i="23"/>
  <c r="N32" i="23"/>
  <c r="N48" i="23" s="1"/>
  <c r="N51" i="23" s="1"/>
  <c r="N53" i="23" s="1"/>
  <c r="N56" i="23" s="1"/>
  <c r="N59" i="23" s="1"/>
  <c r="M32" i="23"/>
  <c r="L32" i="23"/>
  <c r="L48" i="23" s="1"/>
  <c r="L51" i="23" s="1"/>
  <c r="L53" i="23" s="1"/>
  <c r="L56" i="23" s="1"/>
  <c r="L59" i="23" s="1"/>
  <c r="K32" i="23"/>
  <c r="K48" i="23" s="1"/>
  <c r="K51" i="23" s="1"/>
  <c r="K53" i="23" s="1"/>
  <c r="K56" i="23" s="1"/>
  <c r="K59" i="23" s="1"/>
  <c r="J32" i="23"/>
  <c r="J48" i="23" s="1"/>
  <c r="J51" i="23" s="1"/>
  <c r="J53" i="23" s="1"/>
  <c r="J56" i="23" s="1"/>
  <c r="J59" i="23" s="1"/>
  <c r="I32" i="23"/>
  <c r="H32" i="23"/>
  <c r="H48" i="23" s="1"/>
  <c r="H51" i="23" s="1"/>
  <c r="H53" i="23" s="1"/>
  <c r="H56" i="23" s="1"/>
  <c r="H59" i="23" s="1"/>
  <c r="G32" i="23"/>
  <c r="G48" i="23" s="1"/>
  <c r="G51" i="23" s="1"/>
  <c r="G53" i="23" s="1"/>
  <c r="G56" i="23" s="1"/>
  <c r="G59" i="23" s="1"/>
  <c r="F32" i="23"/>
  <c r="F48" i="23" s="1"/>
  <c r="F51" i="23" s="1"/>
  <c r="F53" i="23" s="1"/>
  <c r="F56" i="23" s="1"/>
  <c r="F59" i="23" s="1"/>
  <c r="E32" i="23"/>
  <c r="D32" i="23"/>
  <c r="D48" i="23" s="1"/>
  <c r="C32" i="23"/>
  <c r="C48" i="23" s="1"/>
  <c r="C51" i="23" s="1"/>
  <c r="C53" i="23" s="1"/>
  <c r="C56" i="23" s="1"/>
  <c r="C59" i="23" s="1"/>
  <c r="R53" i="24"/>
  <c r="R56" i="24" s="1"/>
  <c r="R59" i="24" s="1"/>
  <c r="C53" i="24"/>
  <c r="C56" i="24" s="1"/>
  <c r="C59" i="24" s="1"/>
  <c r="C51" i="24"/>
  <c r="Y48" i="24"/>
  <c r="Y51" i="24" s="1"/>
  <c r="Y53" i="24" s="1"/>
  <c r="Y56" i="24" s="1"/>
  <c r="Y59" i="24" s="1"/>
  <c r="E48" i="24"/>
  <c r="E51" i="24" s="1"/>
  <c r="E53" i="24" s="1"/>
  <c r="E56" i="24" s="1"/>
  <c r="E59" i="24" s="1"/>
  <c r="AA47" i="24"/>
  <c r="Y47" i="24"/>
  <c r="X47" i="24"/>
  <c r="Z47" i="24" s="1"/>
  <c r="W47" i="24"/>
  <c r="V47" i="24"/>
  <c r="U47" i="24"/>
  <c r="T47" i="24"/>
  <c r="S47" i="24"/>
  <c r="R47" i="24"/>
  <c r="Q47" i="24"/>
  <c r="P47" i="24"/>
  <c r="O47" i="24"/>
  <c r="N47" i="24"/>
  <c r="M47" i="24"/>
  <c r="L47" i="24"/>
  <c r="K47" i="24"/>
  <c r="J47" i="24"/>
  <c r="I47" i="24"/>
  <c r="H47" i="24"/>
  <c r="G47" i="24"/>
  <c r="F47" i="24"/>
  <c r="E47" i="24"/>
  <c r="D47" i="24"/>
  <c r="C47" i="24"/>
  <c r="AA32" i="24"/>
  <c r="AA48" i="24" s="1"/>
  <c r="AA51" i="24" s="1"/>
  <c r="AA53" i="24" s="1"/>
  <c r="AA56" i="24" s="1"/>
  <c r="AA59" i="24" s="1"/>
  <c r="Y32" i="24"/>
  <c r="X32" i="24"/>
  <c r="W32" i="24"/>
  <c r="W48" i="24" s="1"/>
  <c r="W51" i="24" s="1"/>
  <c r="W53" i="24" s="1"/>
  <c r="W56" i="24" s="1"/>
  <c r="W59" i="24" s="1"/>
  <c r="V32" i="24"/>
  <c r="V48" i="24" s="1"/>
  <c r="V51" i="24" s="1"/>
  <c r="V53" i="24" s="1"/>
  <c r="V56" i="24" s="1"/>
  <c r="V59" i="24" s="1"/>
  <c r="U32" i="24"/>
  <c r="T32" i="24"/>
  <c r="T48" i="24" s="1"/>
  <c r="T51" i="24" s="1"/>
  <c r="T53" i="24" s="1"/>
  <c r="T56" i="24" s="1"/>
  <c r="T59" i="24" s="1"/>
  <c r="S32" i="24"/>
  <c r="S48" i="24" s="1"/>
  <c r="S51" i="24" s="1"/>
  <c r="S53" i="24" s="1"/>
  <c r="S56" i="24" s="1"/>
  <c r="S59" i="24" s="1"/>
  <c r="R32" i="24"/>
  <c r="R48" i="24" s="1"/>
  <c r="R51" i="24" s="1"/>
  <c r="Q32" i="24"/>
  <c r="Q48" i="24" s="1"/>
  <c r="Q51" i="24" s="1"/>
  <c r="Q53" i="24" s="1"/>
  <c r="Q56" i="24" s="1"/>
  <c r="Q59" i="24" s="1"/>
  <c r="P32" i="24"/>
  <c r="P48" i="24" s="1"/>
  <c r="P51" i="24" s="1"/>
  <c r="P53" i="24" s="1"/>
  <c r="P56" i="24" s="1"/>
  <c r="P59" i="24" s="1"/>
  <c r="O32" i="24"/>
  <c r="O48" i="24" s="1"/>
  <c r="O51" i="24" s="1"/>
  <c r="O53" i="24" s="1"/>
  <c r="O56" i="24" s="1"/>
  <c r="O59" i="24" s="1"/>
  <c r="N32" i="24"/>
  <c r="N48" i="24" s="1"/>
  <c r="N51" i="24" s="1"/>
  <c r="N53" i="24" s="1"/>
  <c r="N56" i="24" s="1"/>
  <c r="N59" i="24" s="1"/>
  <c r="M32" i="24"/>
  <c r="L32" i="24"/>
  <c r="L48" i="24" s="1"/>
  <c r="L51" i="24" s="1"/>
  <c r="L53" i="24" s="1"/>
  <c r="L56" i="24" s="1"/>
  <c r="L59" i="24" s="1"/>
  <c r="K32" i="24"/>
  <c r="K48" i="24" s="1"/>
  <c r="K51" i="24" s="1"/>
  <c r="K53" i="24" s="1"/>
  <c r="K56" i="24" s="1"/>
  <c r="K59" i="24" s="1"/>
  <c r="J32" i="24"/>
  <c r="J48" i="24" s="1"/>
  <c r="J51" i="24" s="1"/>
  <c r="J53" i="24" s="1"/>
  <c r="J56" i="24" s="1"/>
  <c r="J59" i="24" s="1"/>
  <c r="I32" i="24"/>
  <c r="I48" i="24" s="1"/>
  <c r="I51" i="24" s="1"/>
  <c r="I53" i="24" s="1"/>
  <c r="I56" i="24" s="1"/>
  <c r="I59" i="24" s="1"/>
  <c r="H32" i="24"/>
  <c r="H48" i="24" s="1"/>
  <c r="H51" i="24" s="1"/>
  <c r="H53" i="24" s="1"/>
  <c r="H56" i="24" s="1"/>
  <c r="H59" i="24" s="1"/>
  <c r="G32" i="24"/>
  <c r="G48" i="24" s="1"/>
  <c r="G51" i="24" s="1"/>
  <c r="G53" i="24" s="1"/>
  <c r="G56" i="24" s="1"/>
  <c r="G59" i="24" s="1"/>
  <c r="F32" i="24"/>
  <c r="F48" i="24" s="1"/>
  <c r="F51" i="24" s="1"/>
  <c r="F53" i="24" s="1"/>
  <c r="F56" i="24" s="1"/>
  <c r="F59" i="24" s="1"/>
  <c r="E32" i="24"/>
  <c r="D32" i="24"/>
  <c r="D48" i="24" s="1"/>
  <c r="D51" i="24" s="1"/>
  <c r="D53" i="24" s="1"/>
  <c r="D56" i="24" s="1"/>
  <c r="D59" i="24" s="1"/>
  <c r="C32" i="24"/>
  <c r="C48" i="24" s="1"/>
  <c r="P59" i="25"/>
  <c r="J53" i="25"/>
  <c r="J56" i="25" s="1"/>
  <c r="J59" i="25" s="1"/>
  <c r="J51" i="25"/>
  <c r="P48" i="25"/>
  <c r="P51" i="25" s="1"/>
  <c r="P53" i="25" s="1"/>
  <c r="P56" i="25" s="1"/>
  <c r="AA47" i="25"/>
  <c r="Y47" i="25"/>
  <c r="X47" i="25"/>
  <c r="W47" i="25"/>
  <c r="V47" i="25"/>
  <c r="U47" i="25"/>
  <c r="T47" i="25"/>
  <c r="S47" i="25"/>
  <c r="R47" i="25"/>
  <c r="Q47" i="25"/>
  <c r="P47" i="25"/>
  <c r="O47" i="25"/>
  <c r="N47" i="25"/>
  <c r="M47" i="25"/>
  <c r="L47" i="25"/>
  <c r="K47" i="25"/>
  <c r="J47" i="25"/>
  <c r="I47" i="25"/>
  <c r="H47" i="25"/>
  <c r="G47" i="25"/>
  <c r="F47" i="25"/>
  <c r="E47" i="25"/>
  <c r="D47" i="25"/>
  <c r="C47" i="25"/>
  <c r="AA32" i="25"/>
  <c r="AA48" i="25" s="1"/>
  <c r="AA51" i="25" s="1"/>
  <c r="AA53" i="25" s="1"/>
  <c r="AA56" i="25" s="1"/>
  <c r="AA59" i="25" s="1"/>
  <c r="Y32" i="25"/>
  <c r="X32" i="25"/>
  <c r="W32" i="25"/>
  <c r="V32" i="25"/>
  <c r="U32" i="25"/>
  <c r="U48" i="25" s="1"/>
  <c r="U51" i="25" s="1"/>
  <c r="U53" i="25" s="1"/>
  <c r="U56" i="25" s="1"/>
  <c r="U59" i="25" s="1"/>
  <c r="T32" i="25"/>
  <c r="S32" i="25"/>
  <c r="S48" i="25" s="1"/>
  <c r="S51" i="25" s="1"/>
  <c r="S53" i="25" s="1"/>
  <c r="S56" i="25" s="1"/>
  <c r="S59" i="25" s="1"/>
  <c r="R32" i="25"/>
  <c r="R48" i="25" s="1"/>
  <c r="R51" i="25" s="1"/>
  <c r="R53" i="25" s="1"/>
  <c r="R56" i="25" s="1"/>
  <c r="R59" i="25" s="1"/>
  <c r="Q32" i="25"/>
  <c r="P32" i="25"/>
  <c r="O32" i="25"/>
  <c r="N32" i="25"/>
  <c r="N48" i="25" s="1"/>
  <c r="N51" i="25" s="1"/>
  <c r="N53" i="25" s="1"/>
  <c r="N56" i="25" s="1"/>
  <c r="N59" i="25" s="1"/>
  <c r="M32" i="25"/>
  <c r="M48" i="25" s="1"/>
  <c r="M51" i="25" s="1"/>
  <c r="M53" i="25" s="1"/>
  <c r="M56" i="25" s="1"/>
  <c r="M59" i="25" s="1"/>
  <c r="L32" i="25"/>
  <c r="K32" i="25"/>
  <c r="K48" i="25" s="1"/>
  <c r="K51" i="25" s="1"/>
  <c r="K53" i="25" s="1"/>
  <c r="K56" i="25" s="1"/>
  <c r="K59" i="25" s="1"/>
  <c r="J32" i="25"/>
  <c r="J48" i="25" s="1"/>
  <c r="I32" i="25"/>
  <c r="H32" i="25"/>
  <c r="H48" i="25" s="1"/>
  <c r="H51" i="25" s="1"/>
  <c r="H53" i="25" s="1"/>
  <c r="H56" i="25" s="1"/>
  <c r="H59" i="25" s="1"/>
  <c r="G32" i="25"/>
  <c r="F32" i="25"/>
  <c r="E32" i="25"/>
  <c r="E48" i="25" s="1"/>
  <c r="E51" i="25" s="1"/>
  <c r="E53" i="25" s="1"/>
  <c r="E56" i="25" s="1"/>
  <c r="E59" i="25" s="1"/>
  <c r="D32" i="25"/>
  <c r="C32" i="25"/>
  <c r="C48" i="25" s="1"/>
  <c r="C51" i="25" s="1"/>
  <c r="C53" i="25" s="1"/>
  <c r="C56" i="25" s="1"/>
  <c r="C59" i="25" s="1"/>
  <c r="G56" i="26"/>
  <c r="G59" i="26" s="1"/>
  <c r="O48" i="26"/>
  <c r="O51" i="26" s="1"/>
  <c r="O53" i="26" s="1"/>
  <c r="O56" i="26" s="1"/>
  <c r="O59" i="26" s="1"/>
  <c r="AA47" i="26"/>
  <c r="Y47" i="26"/>
  <c r="X47" i="26"/>
  <c r="W47" i="26"/>
  <c r="V47" i="26"/>
  <c r="U47" i="26"/>
  <c r="T47" i="26"/>
  <c r="S47" i="26"/>
  <c r="R47" i="26"/>
  <c r="Q47" i="26"/>
  <c r="P47" i="26"/>
  <c r="O47" i="26"/>
  <c r="N47" i="26"/>
  <c r="M47" i="26"/>
  <c r="L47" i="26"/>
  <c r="K47" i="26"/>
  <c r="J47" i="26"/>
  <c r="I47" i="26"/>
  <c r="H47" i="26"/>
  <c r="G47" i="26"/>
  <c r="F47" i="26"/>
  <c r="E47" i="26"/>
  <c r="D47" i="26"/>
  <c r="C47" i="26"/>
  <c r="AA32" i="26"/>
  <c r="Y32" i="26"/>
  <c r="X32" i="26"/>
  <c r="W32" i="26"/>
  <c r="W48" i="26" s="1"/>
  <c r="W51" i="26" s="1"/>
  <c r="W53" i="26" s="1"/>
  <c r="W56" i="26" s="1"/>
  <c r="W59" i="26" s="1"/>
  <c r="V32" i="26"/>
  <c r="V48" i="26" s="1"/>
  <c r="V51" i="26" s="1"/>
  <c r="V53" i="26" s="1"/>
  <c r="V56" i="26" s="1"/>
  <c r="V59" i="26" s="1"/>
  <c r="U32" i="26"/>
  <c r="U48" i="26" s="1"/>
  <c r="U51" i="26" s="1"/>
  <c r="U53" i="26" s="1"/>
  <c r="U56" i="26" s="1"/>
  <c r="U59" i="26" s="1"/>
  <c r="T32" i="26"/>
  <c r="T48" i="26" s="1"/>
  <c r="T51" i="26" s="1"/>
  <c r="T53" i="26" s="1"/>
  <c r="T56" i="26" s="1"/>
  <c r="T59" i="26" s="1"/>
  <c r="S32" i="26"/>
  <c r="R32" i="26"/>
  <c r="R48" i="26" s="1"/>
  <c r="R51" i="26" s="1"/>
  <c r="R53" i="26" s="1"/>
  <c r="R56" i="26" s="1"/>
  <c r="R59" i="26" s="1"/>
  <c r="Q32" i="26"/>
  <c r="Q48" i="26" s="1"/>
  <c r="Q51" i="26" s="1"/>
  <c r="Q53" i="26" s="1"/>
  <c r="Q56" i="26" s="1"/>
  <c r="Q59" i="26" s="1"/>
  <c r="P32" i="26"/>
  <c r="O32" i="26"/>
  <c r="N32" i="26"/>
  <c r="N48" i="26" s="1"/>
  <c r="N51" i="26" s="1"/>
  <c r="N53" i="26" s="1"/>
  <c r="N56" i="26" s="1"/>
  <c r="N59" i="26" s="1"/>
  <c r="M32" i="26"/>
  <c r="M48" i="26" s="1"/>
  <c r="M51" i="26" s="1"/>
  <c r="M53" i="26" s="1"/>
  <c r="M56" i="26" s="1"/>
  <c r="M59" i="26" s="1"/>
  <c r="L32" i="26"/>
  <c r="L48" i="26" s="1"/>
  <c r="L51" i="26" s="1"/>
  <c r="L53" i="26" s="1"/>
  <c r="L56" i="26" s="1"/>
  <c r="L59" i="26" s="1"/>
  <c r="K32" i="26"/>
  <c r="J32" i="26"/>
  <c r="J48" i="26" s="1"/>
  <c r="J51" i="26" s="1"/>
  <c r="J53" i="26" s="1"/>
  <c r="J56" i="26" s="1"/>
  <c r="J59" i="26" s="1"/>
  <c r="I32" i="26"/>
  <c r="I48" i="26" s="1"/>
  <c r="I51" i="26" s="1"/>
  <c r="I53" i="26" s="1"/>
  <c r="I56" i="26" s="1"/>
  <c r="I59" i="26" s="1"/>
  <c r="H32" i="26"/>
  <c r="G32" i="26"/>
  <c r="G48" i="26" s="1"/>
  <c r="G51" i="26" s="1"/>
  <c r="G53" i="26" s="1"/>
  <c r="F32" i="26"/>
  <c r="F48" i="26" s="1"/>
  <c r="F51" i="26" s="1"/>
  <c r="F53" i="26" s="1"/>
  <c r="F56" i="26" s="1"/>
  <c r="F59" i="26" s="1"/>
  <c r="E32" i="26"/>
  <c r="E48" i="26" s="1"/>
  <c r="E51" i="26" s="1"/>
  <c r="E53" i="26" s="1"/>
  <c r="E56" i="26" s="1"/>
  <c r="E59" i="26" s="1"/>
  <c r="D32" i="26"/>
  <c r="D48" i="26" s="1"/>
  <c r="D51" i="26" s="1"/>
  <c r="D53" i="26" s="1"/>
  <c r="D56" i="26" s="1"/>
  <c r="D59" i="26" s="1"/>
  <c r="C32" i="26"/>
  <c r="E59" i="27"/>
  <c r="P51" i="27"/>
  <c r="P53" i="27" s="1"/>
  <c r="P56" i="27" s="1"/>
  <c r="P59" i="27" s="1"/>
  <c r="S48" i="27"/>
  <c r="S51" i="27" s="1"/>
  <c r="S53" i="27" s="1"/>
  <c r="S56" i="27" s="1"/>
  <c r="S59" i="27" s="1"/>
  <c r="L48" i="27"/>
  <c r="L51" i="27" s="1"/>
  <c r="L53" i="27" s="1"/>
  <c r="L56" i="27" s="1"/>
  <c r="L59" i="27" s="1"/>
  <c r="AA47" i="27"/>
  <c r="Y47" i="27"/>
  <c r="Z47" i="27" s="1"/>
  <c r="X47" i="27"/>
  <c r="W47" i="27"/>
  <c r="V47" i="27"/>
  <c r="U47" i="27"/>
  <c r="T47" i="27"/>
  <c r="S47" i="27"/>
  <c r="R47" i="27"/>
  <c r="Q47" i="27"/>
  <c r="P47" i="27"/>
  <c r="O47" i="27"/>
  <c r="N47" i="27"/>
  <c r="M47" i="27"/>
  <c r="L47" i="27"/>
  <c r="K47" i="27"/>
  <c r="J47" i="27"/>
  <c r="I47" i="27"/>
  <c r="H47" i="27"/>
  <c r="G47" i="27"/>
  <c r="F47" i="27"/>
  <c r="E47" i="27"/>
  <c r="D47" i="27"/>
  <c r="C47" i="27"/>
  <c r="AA32" i="27"/>
  <c r="AA48" i="27" s="1"/>
  <c r="AA51" i="27" s="1"/>
  <c r="AA53" i="27" s="1"/>
  <c r="AA56" i="27" s="1"/>
  <c r="AA59" i="27" s="1"/>
  <c r="Y32" i="27"/>
  <c r="Y48" i="27" s="1"/>
  <c r="Y51" i="27" s="1"/>
  <c r="Y53" i="27" s="1"/>
  <c r="Y56" i="27" s="1"/>
  <c r="Y59" i="27" s="1"/>
  <c r="X32" i="27"/>
  <c r="W32" i="27"/>
  <c r="V32" i="27"/>
  <c r="V48" i="27" s="1"/>
  <c r="V51" i="27" s="1"/>
  <c r="V53" i="27" s="1"/>
  <c r="V56" i="27" s="1"/>
  <c r="V59" i="27" s="1"/>
  <c r="U32" i="27"/>
  <c r="U48" i="27" s="1"/>
  <c r="U51" i="27" s="1"/>
  <c r="U53" i="27" s="1"/>
  <c r="U56" i="27" s="1"/>
  <c r="U59" i="27" s="1"/>
  <c r="T32" i="27"/>
  <c r="T48" i="27" s="1"/>
  <c r="T51" i="27" s="1"/>
  <c r="T53" i="27" s="1"/>
  <c r="T56" i="27" s="1"/>
  <c r="T59" i="27" s="1"/>
  <c r="S32" i="27"/>
  <c r="R32" i="27"/>
  <c r="Q32" i="27"/>
  <c r="Q48" i="27" s="1"/>
  <c r="Q51" i="27" s="1"/>
  <c r="Q53" i="27" s="1"/>
  <c r="Q56" i="27" s="1"/>
  <c r="Q59" i="27" s="1"/>
  <c r="P32" i="27"/>
  <c r="P48" i="27" s="1"/>
  <c r="O32" i="27"/>
  <c r="N32" i="27"/>
  <c r="N48" i="27" s="1"/>
  <c r="N51" i="27" s="1"/>
  <c r="N53" i="27" s="1"/>
  <c r="N56" i="27" s="1"/>
  <c r="N59" i="27" s="1"/>
  <c r="M32" i="27"/>
  <c r="M48" i="27" s="1"/>
  <c r="M51" i="27" s="1"/>
  <c r="M53" i="27" s="1"/>
  <c r="M56" i="27" s="1"/>
  <c r="M59" i="27" s="1"/>
  <c r="L32" i="27"/>
  <c r="K32" i="27"/>
  <c r="K48" i="27" s="1"/>
  <c r="K51" i="27" s="1"/>
  <c r="K53" i="27" s="1"/>
  <c r="K56" i="27" s="1"/>
  <c r="K59" i="27" s="1"/>
  <c r="J32" i="27"/>
  <c r="I32" i="27"/>
  <c r="I48" i="27" s="1"/>
  <c r="I51" i="27" s="1"/>
  <c r="I53" i="27" s="1"/>
  <c r="I56" i="27" s="1"/>
  <c r="I59" i="27" s="1"/>
  <c r="H32" i="27"/>
  <c r="H48" i="27" s="1"/>
  <c r="H51" i="27" s="1"/>
  <c r="H53" i="27" s="1"/>
  <c r="H56" i="27" s="1"/>
  <c r="H59" i="27" s="1"/>
  <c r="G32" i="27"/>
  <c r="F32" i="27"/>
  <c r="F48" i="27" s="1"/>
  <c r="F51" i="27" s="1"/>
  <c r="F53" i="27" s="1"/>
  <c r="F56" i="27" s="1"/>
  <c r="F59" i="27" s="1"/>
  <c r="E32" i="27"/>
  <c r="E48" i="27" s="1"/>
  <c r="E51" i="27" s="1"/>
  <c r="E53" i="27" s="1"/>
  <c r="E56" i="27" s="1"/>
  <c r="D32" i="27"/>
  <c r="D48" i="27" s="1"/>
  <c r="D51" i="27" s="1"/>
  <c r="D53" i="27" s="1"/>
  <c r="D56" i="27" s="1"/>
  <c r="D59" i="27" s="1"/>
  <c r="C32" i="27"/>
  <c r="C48" i="27" s="1"/>
  <c r="C51" i="27" s="1"/>
  <c r="C53" i="27" s="1"/>
  <c r="C56" i="27" s="1"/>
  <c r="C59" i="27" s="1"/>
  <c r="Y51" i="28"/>
  <c r="Y53" i="28" s="1"/>
  <c r="Y56" i="28" s="1"/>
  <c r="Y59" i="28" s="1"/>
  <c r="U48" i="28"/>
  <c r="U51" i="28" s="1"/>
  <c r="U53" i="28" s="1"/>
  <c r="U56" i="28" s="1"/>
  <c r="U59" i="28" s="1"/>
  <c r="AA47" i="28"/>
  <c r="AA48" i="28" s="1"/>
  <c r="AA51" i="28" s="1"/>
  <c r="AA53" i="28" s="1"/>
  <c r="AA56" i="28" s="1"/>
  <c r="AA59" i="28" s="1"/>
  <c r="Y47" i="28"/>
  <c r="X47" i="28"/>
  <c r="Z47" i="28" s="1"/>
  <c r="W47" i="28"/>
  <c r="V47" i="28"/>
  <c r="U47" i="28"/>
  <c r="T47" i="28"/>
  <c r="S47" i="28"/>
  <c r="R47" i="28"/>
  <c r="Q47" i="28"/>
  <c r="P47" i="28"/>
  <c r="O47" i="28"/>
  <c r="N47" i="28"/>
  <c r="M47" i="28"/>
  <c r="L47" i="28"/>
  <c r="K47" i="28"/>
  <c r="K48" i="28" s="1"/>
  <c r="K51" i="28" s="1"/>
  <c r="K53" i="28" s="1"/>
  <c r="K56" i="28" s="1"/>
  <c r="K59" i="28" s="1"/>
  <c r="J47" i="28"/>
  <c r="I47" i="28"/>
  <c r="H47" i="28"/>
  <c r="G47" i="28"/>
  <c r="F47" i="28"/>
  <c r="E47" i="28"/>
  <c r="D47" i="28"/>
  <c r="C47" i="28"/>
  <c r="AA32" i="28"/>
  <c r="Y32" i="28"/>
  <c r="Y48" i="28" s="1"/>
  <c r="X32" i="28"/>
  <c r="X48" i="28" s="1"/>
  <c r="W32" i="28"/>
  <c r="W48" i="28" s="1"/>
  <c r="W51" i="28" s="1"/>
  <c r="W53" i="28" s="1"/>
  <c r="W56" i="28" s="1"/>
  <c r="W59" i="28" s="1"/>
  <c r="V32" i="28"/>
  <c r="U32" i="28"/>
  <c r="T32" i="28"/>
  <c r="S32" i="28"/>
  <c r="S48" i="28" s="1"/>
  <c r="S51" i="28" s="1"/>
  <c r="S53" i="28" s="1"/>
  <c r="S56" i="28" s="1"/>
  <c r="S59" i="28" s="1"/>
  <c r="R32" i="28"/>
  <c r="R48" i="28" s="1"/>
  <c r="R51" i="28" s="1"/>
  <c r="R53" i="28" s="1"/>
  <c r="R56" i="28" s="1"/>
  <c r="R59" i="28" s="1"/>
  <c r="Q32" i="28"/>
  <c r="P32" i="28"/>
  <c r="P48" i="28" s="1"/>
  <c r="P51" i="28" s="1"/>
  <c r="P53" i="28" s="1"/>
  <c r="P56" i="28" s="1"/>
  <c r="P59" i="28" s="1"/>
  <c r="O32" i="28"/>
  <c r="O48" i="28" s="1"/>
  <c r="O51" i="28" s="1"/>
  <c r="O53" i="28" s="1"/>
  <c r="O56" i="28" s="1"/>
  <c r="O59" i="28" s="1"/>
  <c r="N32" i="28"/>
  <c r="M32" i="28"/>
  <c r="M48" i="28" s="1"/>
  <c r="M51" i="28" s="1"/>
  <c r="M53" i="28" s="1"/>
  <c r="M56" i="28" s="1"/>
  <c r="M59" i="28" s="1"/>
  <c r="L32" i="28"/>
  <c r="K32" i="28"/>
  <c r="J32" i="28"/>
  <c r="J48" i="28" s="1"/>
  <c r="J51" i="28" s="1"/>
  <c r="J53" i="28" s="1"/>
  <c r="J56" i="28" s="1"/>
  <c r="J59" i="28" s="1"/>
  <c r="I32" i="28"/>
  <c r="I48" i="28" s="1"/>
  <c r="I51" i="28" s="1"/>
  <c r="I53" i="28" s="1"/>
  <c r="I56" i="28" s="1"/>
  <c r="I59" i="28" s="1"/>
  <c r="H32" i="28"/>
  <c r="H48" i="28" s="1"/>
  <c r="H51" i="28" s="1"/>
  <c r="H53" i="28" s="1"/>
  <c r="H56" i="28" s="1"/>
  <c r="H59" i="28" s="1"/>
  <c r="G32" i="28"/>
  <c r="G48" i="28" s="1"/>
  <c r="G51" i="28" s="1"/>
  <c r="G53" i="28" s="1"/>
  <c r="G56" i="28" s="1"/>
  <c r="G59" i="28" s="1"/>
  <c r="F32" i="28"/>
  <c r="E32" i="28"/>
  <c r="E48" i="28" s="1"/>
  <c r="E51" i="28" s="1"/>
  <c r="E53" i="28" s="1"/>
  <c r="E56" i="28" s="1"/>
  <c r="E59" i="28" s="1"/>
  <c r="D32" i="28"/>
  <c r="C32" i="28"/>
  <c r="C48" i="28" s="1"/>
  <c r="C51" i="28" s="1"/>
  <c r="C53" i="28" s="1"/>
  <c r="C56" i="28" s="1"/>
  <c r="C59" i="28" s="1"/>
  <c r="P48" i="29"/>
  <c r="P51" i="29" s="1"/>
  <c r="P53" i="29" s="1"/>
  <c r="P56" i="29" s="1"/>
  <c r="P59" i="29" s="1"/>
  <c r="H48" i="29"/>
  <c r="H51" i="29" s="1"/>
  <c r="H53" i="29" s="1"/>
  <c r="H56" i="29" s="1"/>
  <c r="H59" i="29" s="1"/>
  <c r="AA47" i="29"/>
  <c r="Y47" i="29"/>
  <c r="X47" i="29"/>
  <c r="Z47" i="29" s="1"/>
  <c r="W47" i="29"/>
  <c r="V47" i="29"/>
  <c r="U47" i="29"/>
  <c r="T47" i="29"/>
  <c r="S47" i="29"/>
  <c r="R47" i="29"/>
  <c r="Q47" i="29"/>
  <c r="P47" i="29"/>
  <c r="O47" i="29"/>
  <c r="N47" i="29"/>
  <c r="M47" i="29"/>
  <c r="L47" i="29"/>
  <c r="K47" i="29"/>
  <c r="J47" i="29"/>
  <c r="I47" i="29"/>
  <c r="H47" i="29"/>
  <c r="G47" i="29"/>
  <c r="F47" i="29"/>
  <c r="E47" i="29"/>
  <c r="D47" i="29"/>
  <c r="C47" i="29"/>
  <c r="AA32" i="29"/>
  <c r="Z32" i="29"/>
  <c r="Y32" i="29"/>
  <c r="Y48" i="29" s="1"/>
  <c r="Y51" i="29" s="1"/>
  <c r="Y53" i="29" s="1"/>
  <c r="Y56" i="29" s="1"/>
  <c r="Y59" i="29" s="1"/>
  <c r="X32" i="29"/>
  <c r="X48" i="29" s="1"/>
  <c r="Z48" i="29" s="1"/>
  <c r="W32" i="29"/>
  <c r="W48" i="29" s="1"/>
  <c r="W51" i="29" s="1"/>
  <c r="W53" i="29" s="1"/>
  <c r="W56" i="29" s="1"/>
  <c r="W59" i="29" s="1"/>
  <c r="V32" i="29"/>
  <c r="U32" i="29"/>
  <c r="T32" i="29"/>
  <c r="T48" i="29" s="1"/>
  <c r="T51" i="29" s="1"/>
  <c r="T53" i="29" s="1"/>
  <c r="T56" i="29" s="1"/>
  <c r="T59" i="29" s="1"/>
  <c r="S32" i="29"/>
  <c r="R32" i="29"/>
  <c r="R48" i="29" s="1"/>
  <c r="R51" i="29" s="1"/>
  <c r="R53" i="29" s="1"/>
  <c r="R56" i="29" s="1"/>
  <c r="R59" i="29" s="1"/>
  <c r="Q32" i="29"/>
  <c r="Q48" i="29" s="1"/>
  <c r="Q51" i="29" s="1"/>
  <c r="Q53" i="29" s="1"/>
  <c r="Q56" i="29" s="1"/>
  <c r="Q59" i="29" s="1"/>
  <c r="P32" i="29"/>
  <c r="O32" i="29"/>
  <c r="O48" i="29" s="1"/>
  <c r="O51" i="29" s="1"/>
  <c r="O53" i="29" s="1"/>
  <c r="O56" i="29" s="1"/>
  <c r="O59" i="29" s="1"/>
  <c r="N32" i="29"/>
  <c r="M32" i="29"/>
  <c r="L32" i="29"/>
  <c r="L48" i="29" s="1"/>
  <c r="L51" i="29" s="1"/>
  <c r="L53" i="29" s="1"/>
  <c r="L56" i="29" s="1"/>
  <c r="L59" i="29" s="1"/>
  <c r="K32" i="29"/>
  <c r="J32" i="29"/>
  <c r="J48" i="29" s="1"/>
  <c r="J51" i="29" s="1"/>
  <c r="J53" i="29" s="1"/>
  <c r="J56" i="29" s="1"/>
  <c r="J59" i="29" s="1"/>
  <c r="I32" i="29"/>
  <c r="I48" i="29" s="1"/>
  <c r="I51" i="29" s="1"/>
  <c r="I53" i="29" s="1"/>
  <c r="I56" i="29" s="1"/>
  <c r="I59" i="29" s="1"/>
  <c r="H32" i="29"/>
  <c r="G32" i="29"/>
  <c r="G48" i="29" s="1"/>
  <c r="G51" i="29" s="1"/>
  <c r="G53" i="29" s="1"/>
  <c r="G56" i="29" s="1"/>
  <c r="G59" i="29" s="1"/>
  <c r="F32" i="29"/>
  <c r="E32" i="29"/>
  <c r="D32" i="29"/>
  <c r="D48" i="29" s="1"/>
  <c r="D51" i="29" s="1"/>
  <c r="D53" i="29" s="1"/>
  <c r="D56" i="29" s="1"/>
  <c r="D59" i="29" s="1"/>
  <c r="C32" i="29"/>
  <c r="AA48" i="30"/>
  <c r="AA51" i="30" s="1"/>
  <c r="AA53" i="30" s="1"/>
  <c r="AA56" i="30" s="1"/>
  <c r="AA59" i="30" s="1"/>
  <c r="D48" i="30"/>
  <c r="D51" i="30" s="1"/>
  <c r="D53" i="30" s="1"/>
  <c r="D56" i="30" s="1"/>
  <c r="D59" i="30" s="1"/>
  <c r="AA47" i="30"/>
  <c r="Y47" i="30"/>
  <c r="X47" i="30"/>
  <c r="Z47" i="30" s="1"/>
  <c r="W47" i="30"/>
  <c r="V47" i="30"/>
  <c r="U47" i="30"/>
  <c r="T47" i="30"/>
  <c r="S47" i="30"/>
  <c r="R47" i="30"/>
  <c r="Q47" i="30"/>
  <c r="P47" i="30"/>
  <c r="O47" i="30"/>
  <c r="N47" i="30"/>
  <c r="M47" i="30"/>
  <c r="L47" i="30"/>
  <c r="K47" i="30"/>
  <c r="J47" i="30"/>
  <c r="I47" i="30"/>
  <c r="H47" i="30"/>
  <c r="G47" i="30"/>
  <c r="F47" i="30"/>
  <c r="E47" i="30"/>
  <c r="D47" i="30"/>
  <c r="C47" i="30"/>
  <c r="AA32" i="30"/>
  <c r="Y32" i="30"/>
  <c r="Y48" i="30" s="1"/>
  <c r="Y51" i="30" s="1"/>
  <c r="Y53" i="30" s="1"/>
  <c r="Y56" i="30" s="1"/>
  <c r="Y59" i="30" s="1"/>
  <c r="X32" i="30"/>
  <c r="X48" i="30" s="1"/>
  <c r="Z48" i="30" s="1"/>
  <c r="W32" i="30"/>
  <c r="V32" i="30"/>
  <c r="V48" i="30" s="1"/>
  <c r="V51" i="30" s="1"/>
  <c r="V53" i="30" s="1"/>
  <c r="V56" i="30" s="1"/>
  <c r="V59" i="30" s="1"/>
  <c r="U32" i="30"/>
  <c r="T32" i="30"/>
  <c r="T48" i="30" s="1"/>
  <c r="T51" i="30" s="1"/>
  <c r="T53" i="30" s="1"/>
  <c r="T56" i="30" s="1"/>
  <c r="T59" i="30" s="1"/>
  <c r="S32" i="30"/>
  <c r="S48" i="30" s="1"/>
  <c r="S51" i="30" s="1"/>
  <c r="S53" i="30" s="1"/>
  <c r="S56" i="30" s="1"/>
  <c r="S59" i="30" s="1"/>
  <c r="R32" i="30"/>
  <c r="R48" i="30" s="1"/>
  <c r="R51" i="30" s="1"/>
  <c r="R53" i="30" s="1"/>
  <c r="R56" i="30" s="1"/>
  <c r="R59" i="30" s="1"/>
  <c r="Q32" i="30"/>
  <c r="Q48" i="30" s="1"/>
  <c r="Q51" i="30" s="1"/>
  <c r="Q53" i="30" s="1"/>
  <c r="Q56" i="30" s="1"/>
  <c r="Q59" i="30" s="1"/>
  <c r="P32" i="30"/>
  <c r="P48" i="30" s="1"/>
  <c r="P51" i="30" s="1"/>
  <c r="P53" i="30" s="1"/>
  <c r="P56" i="30" s="1"/>
  <c r="P59" i="30" s="1"/>
  <c r="O32" i="30"/>
  <c r="N32" i="30"/>
  <c r="N48" i="30" s="1"/>
  <c r="N51" i="30" s="1"/>
  <c r="N53" i="30" s="1"/>
  <c r="N56" i="30" s="1"/>
  <c r="N59" i="30" s="1"/>
  <c r="M32" i="30"/>
  <c r="L32" i="30"/>
  <c r="L48" i="30" s="1"/>
  <c r="L51" i="30" s="1"/>
  <c r="L53" i="30" s="1"/>
  <c r="L56" i="30" s="1"/>
  <c r="L59" i="30" s="1"/>
  <c r="K32" i="30"/>
  <c r="K48" i="30" s="1"/>
  <c r="K51" i="30" s="1"/>
  <c r="K53" i="30" s="1"/>
  <c r="K56" i="30" s="1"/>
  <c r="K59" i="30" s="1"/>
  <c r="J32" i="30"/>
  <c r="J48" i="30" s="1"/>
  <c r="J51" i="30" s="1"/>
  <c r="J53" i="30" s="1"/>
  <c r="J56" i="30" s="1"/>
  <c r="J59" i="30" s="1"/>
  <c r="I32" i="30"/>
  <c r="I48" i="30" s="1"/>
  <c r="I51" i="30" s="1"/>
  <c r="I53" i="30" s="1"/>
  <c r="I56" i="30" s="1"/>
  <c r="I59" i="30" s="1"/>
  <c r="H32" i="30"/>
  <c r="H48" i="30" s="1"/>
  <c r="H51" i="30" s="1"/>
  <c r="H53" i="30" s="1"/>
  <c r="H56" i="30" s="1"/>
  <c r="H59" i="30" s="1"/>
  <c r="G32" i="30"/>
  <c r="F32" i="30"/>
  <c r="F48" i="30" s="1"/>
  <c r="F51" i="30" s="1"/>
  <c r="F53" i="30" s="1"/>
  <c r="F56" i="30" s="1"/>
  <c r="F59" i="30" s="1"/>
  <c r="E32" i="30"/>
  <c r="D32" i="30"/>
  <c r="C32" i="30"/>
  <c r="C48" i="30" s="1"/>
  <c r="C51" i="30" s="1"/>
  <c r="C53" i="30" s="1"/>
  <c r="C56" i="30" s="1"/>
  <c r="C59" i="30" s="1"/>
  <c r="Y56" i="31"/>
  <c r="Y59" i="31" s="1"/>
  <c r="AA48" i="31"/>
  <c r="AA51" i="31" s="1"/>
  <c r="AA53" i="31" s="1"/>
  <c r="AA56" i="31" s="1"/>
  <c r="AA59" i="31" s="1"/>
  <c r="N48" i="31"/>
  <c r="N51" i="31" s="1"/>
  <c r="N53" i="31" s="1"/>
  <c r="N56" i="31" s="1"/>
  <c r="N59" i="31" s="1"/>
  <c r="D48" i="31"/>
  <c r="D51" i="31" s="1"/>
  <c r="D53" i="31" s="1"/>
  <c r="D56" i="31" s="1"/>
  <c r="D59" i="31" s="1"/>
  <c r="AA47" i="31"/>
  <c r="Y47" i="31"/>
  <c r="X47" i="31"/>
  <c r="Z47" i="31" s="1"/>
  <c r="W47" i="31"/>
  <c r="V47" i="31"/>
  <c r="U47" i="31"/>
  <c r="T47" i="31"/>
  <c r="S47" i="31"/>
  <c r="R47" i="31"/>
  <c r="Q47" i="31"/>
  <c r="P47" i="31"/>
  <c r="O47" i="31"/>
  <c r="N47" i="31"/>
  <c r="M47" i="31"/>
  <c r="L47" i="31"/>
  <c r="K47" i="31"/>
  <c r="J47" i="31"/>
  <c r="I47" i="31"/>
  <c r="H47" i="31"/>
  <c r="G47" i="31"/>
  <c r="F47" i="31"/>
  <c r="E47" i="31"/>
  <c r="D47" i="31"/>
  <c r="C47" i="31"/>
  <c r="AA32" i="31"/>
  <c r="Y32" i="31"/>
  <c r="Y48" i="31" s="1"/>
  <c r="Y51" i="31" s="1"/>
  <c r="Y53" i="31" s="1"/>
  <c r="X32" i="31"/>
  <c r="Z32" i="31" s="1"/>
  <c r="W32" i="31"/>
  <c r="W48" i="31" s="1"/>
  <c r="W51" i="31" s="1"/>
  <c r="W53" i="31" s="1"/>
  <c r="W56" i="31" s="1"/>
  <c r="W59" i="31" s="1"/>
  <c r="V32" i="31"/>
  <c r="V48" i="31" s="1"/>
  <c r="V51" i="31" s="1"/>
  <c r="V53" i="31" s="1"/>
  <c r="V56" i="31" s="1"/>
  <c r="V59" i="31" s="1"/>
  <c r="U32" i="31"/>
  <c r="U48" i="31" s="1"/>
  <c r="U51" i="31" s="1"/>
  <c r="U53" i="31" s="1"/>
  <c r="U56" i="31" s="1"/>
  <c r="U59" i="31" s="1"/>
  <c r="T32" i="31"/>
  <c r="S32" i="31"/>
  <c r="S48" i="31" s="1"/>
  <c r="S51" i="31" s="1"/>
  <c r="S53" i="31" s="1"/>
  <c r="S56" i="31" s="1"/>
  <c r="S59" i="31" s="1"/>
  <c r="R32" i="31"/>
  <c r="R48" i="31" s="1"/>
  <c r="R51" i="31" s="1"/>
  <c r="R53" i="31" s="1"/>
  <c r="R56" i="31" s="1"/>
  <c r="R59" i="31" s="1"/>
  <c r="Q32" i="31"/>
  <c r="Q48" i="31" s="1"/>
  <c r="Q51" i="31" s="1"/>
  <c r="Q53" i="31" s="1"/>
  <c r="Q56" i="31" s="1"/>
  <c r="Q59" i="31" s="1"/>
  <c r="P32" i="31"/>
  <c r="P48" i="31" s="1"/>
  <c r="P51" i="31" s="1"/>
  <c r="P53" i="31" s="1"/>
  <c r="P56" i="31" s="1"/>
  <c r="P59" i="31" s="1"/>
  <c r="O32" i="31"/>
  <c r="O48" i="31" s="1"/>
  <c r="O51" i="31" s="1"/>
  <c r="O53" i="31" s="1"/>
  <c r="O56" i="31" s="1"/>
  <c r="O59" i="31" s="1"/>
  <c r="N32" i="31"/>
  <c r="M32" i="31"/>
  <c r="M48" i="31" s="1"/>
  <c r="M51" i="31" s="1"/>
  <c r="M53" i="31" s="1"/>
  <c r="M56" i="31" s="1"/>
  <c r="M59" i="31" s="1"/>
  <c r="L32" i="31"/>
  <c r="L48" i="31" s="1"/>
  <c r="L51" i="31" s="1"/>
  <c r="L53" i="31" s="1"/>
  <c r="L56" i="31" s="1"/>
  <c r="L59" i="31" s="1"/>
  <c r="K32" i="31"/>
  <c r="K48" i="31" s="1"/>
  <c r="K51" i="31" s="1"/>
  <c r="K53" i="31" s="1"/>
  <c r="K56" i="31" s="1"/>
  <c r="K59" i="31" s="1"/>
  <c r="J32" i="31"/>
  <c r="J48" i="31" s="1"/>
  <c r="J51" i="31" s="1"/>
  <c r="J53" i="31" s="1"/>
  <c r="J56" i="31" s="1"/>
  <c r="J59" i="31" s="1"/>
  <c r="I32" i="31"/>
  <c r="I48" i="31" s="1"/>
  <c r="I51" i="31" s="1"/>
  <c r="I53" i="31" s="1"/>
  <c r="I56" i="31" s="1"/>
  <c r="I59" i="31" s="1"/>
  <c r="H32" i="31"/>
  <c r="H48" i="31" s="1"/>
  <c r="H51" i="31" s="1"/>
  <c r="H53" i="31" s="1"/>
  <c r="H56" i="31" s="1"/>
  <c r="H59" i="31" s="1"/>
  <c r="G32" i="31"/>
  <c r="G48" i="31" s="1"/>
  <c r="G51" i="31" s="1"/>
  <c r="G53" i="31" s="1"/>
  <c r="G56" i="31" s="1"/>
  <c r="G59" i="31" s="1"/>
  <c r="F32" i="31"/>
  <c r="F48" i="31" s="1"/>
  <c r="F51" i="31" s="1"/>
  <c r="F53" i="31" s="1"/>
  <c r="F56" i="31" s="1"/>
  <c r="F59" i="31" s="1"/>
  <c r="E32" i="31"/>
  <c r="E48" i="31" s="1"/>
  <c r="E51" i="31" s="1"/>
  <c r="E53" i="31" s="1"/>
  <c r="E56" i="31" s="1"/>
  <c r="E59" i="31" s="1"/>
  <c r="D32" i="31"/>
  <c r="C32" i="31"/>
  <c r="AA51" i="32"/>
  <c r="AA53" i="32" s="1"/>
  <c r="AA56" i="32" s="1"/>
  <c r="AA59" i="32" s="1"/>
  <c r="N48" i="32"/>
  <c r="N51" i="32" s="1"/>
  <c r="N53" i="32" s="1"/>
  <c r="N56" i="32" s="1"/>
  <c r="N59" i="32" s="1"/>
  <c r="AA47" i="32"/>
  <c r="Y47" i="32"/>
  <c r="X47" i="32"/>
  <c r="Z47" i="32" s="1"/>
  <c r="W47" i="32"/>
  <c r="V47" i="32"/>
  <c r="U47" i="32"/>
  <c r="T47" i="32"/>
  <c r="S47" i="32"/>
  <c r="R47" i="32"/>
  <c r="Q47" i="32"/>
  <c r="P47" i="32"/>
  <c r="O47" i="32"/>
  <c r="N47" i="32"/>
  <c r="M47" i="32"/>
  <c r="L47" i="32"/>
  <c r="K47" i="32"/>
  <c r="J47" i="32"/>
  <c r="I47" i="32"/>
  <c r="H47" i="32"/>
  <c r="G47" i="32"/>
  <c r="F47" i="32"/>
  <c r="E47" i="32"/>
  <c r="D47" i="32"/>
  <c r="C47" i="32"/>
  <c r="AA32" i="32"/>
  <c r="AA48" i="32" s="1"/>
  <c r="Y32" i="32"/>
  <c r="Y48" i="32" s="1"/>
  <c r="Y51" i="32" s="1"/>
  <c r="Y53" i="32" s="1"/>
  <c r="Y56" i="32" s="1"/>
  <c r="Y59" i="32" s="1"/>
  <c r="X32" i="32"/>
  <c r="W32" i="32"/>
  <c r="W48" i="32" s="1"/>
  <c r="W51" i="32" s="1"/>
  <c r="W53" i="32" s="1"/>
  <c r="W56" i="32" s="1"/>
  <c r="W59" i="32" s="1"/>
  <c r="V32" i="32"/>
  <c r="V48" i="32" s="1"/>
  <c r="V51" i="32" s="1"/>
  <c r="V53" i="32" s="1"/>
  <c r="V56" i="32" s="1"/>
  <c r="V59" i="32" s="1"/>
  <c r="U32" i="32"/>
  <c r="U48" i="32" s="1"/>
  <c r="U51" i="32" s="1"/>
  <c r="U53" i="32" s="1"/>
  <c r="U56" i="32" s="1"/>
  <c r="U59" i="32" s="1"/>
  <c r="T32" i="32"/>
  <c r="T48" i="32" s="1"/>
  <c r="T51" i="32" s="1"/>
  <c r="T53" i="32" s="1"/>
  <c r="T56" i="32" s="1"/>
  <c r="T59" i="32" s="1"/>
  <c r="S32" i="32"/>
  <c r="S48" i="32" s="1"/>
  <c r="S51" i="32" s="1"/>
  <c r="S53" i="32" s="1"/>
  <c r="S56" i="32" s="1"/>
  <c r="S59" i="32" s="1"/>
  <c r="R32" i="32"/>
  <c r="Q32" i="32"/>
  <c r="Q48" i="32" s="1"/>
  <c r="Q51" i="32" s="1"/>
  <c r="Q53" i="32" s="1"/>
  <c r="Q56" i="32" s="1"/>
  <c r="Q59" i="32" s="1"/>
  <c r="P32" i="32"/>
  <c r="P48" i="32" s="1"/>
  <c r="P51" i="32" s="1"/>
  <c r="P53" i="32" s="1"/>
  <c r="P56" i="32" s="1"/>
  <c r="P59" i="32" s="1"/>
  <c r="O32" i="32"/>
  <c r="O48" i="32" s="1"/>
  <c r="O51" i="32" s="1"/>
  <c r="O53" i="32" s="1"/>
  <c r="O56" i="32" s="1"/>
  <c r="O59" i="32" s="1"/>
  <c r="N32" i="32"/>
  <c r="M32" i="32"/>
  <c r="M48" i="32" s="1"/>
  <c r="M51" i="32" s="1"/>
  <c r="M53" i="32" s="1"/>
  <c r="M56" i="32" s="1"/>
  <c r="M59" i="32" s="1"/>
  <c r="L32" i="32"/>
  <c r="L48" i="32" s="1"/>
  <c r="L51" i="32" s="1"/>
  <c r="L53" i="32" s="1"/>
  <c r="L56" i="32" s="1"/>
  <c r="L59" i="32" s="1"/>
  <c r="K32" i="32"/>
  <c r="K48" i="32" s="1"/>
  <c r="K51" i="32" s="1"/>
  <c r="K53" i="32" s="1"/>
  <c r="K56" i="32" s="1"/>
  <c r="K59" i="32" s="1"/>
  <c r="J32" i="32"/>
  <c r="I32" i="32"/>
  <c r="I48" i="32" s="1"/>
  <c r="I51" i="32" s="1"/>
  <c r="I53" i="32" s="1"/>
  <c r="I56" i="32" s="1"/>
  <c r="I59" i="32" s="1"/>
  <c r="H32" i="32"/>
  <c r="H48" i="32" s="1"/>
  <c r="H51" i="32" s="1"/>
  <c r="H53" i="32" s="1"/>
  <c r="H56" i="32" s="1"/>
  <c r="H59" i="32" s="1"/>
  <c r="G32" i="32"/>
  <c r="G48" i="32" s="1"/>
  <c r="G51" i="32" s="1"/>
  <c r="G53" i="32" s="1"/>
  <c r="G56" i="32" s="1"/>
  <c r="G59" i="32" s="1"/>
  <c r="F32" i="32"/>
  <c r="F48" i="32" s="1"/>
  <c r="F51" i="32" s="1"/>
  <c r="F53" i="32" s="1"/>
  <c r="F56" i="32" s="1"/>
  <c r="F59" i="32" s="1"/>
  <c r="E32" i="32"/>
  <c r="E48" i="32" s="1"/>
  <c r="E51" i="32" s="1"/>
  <c r="E53" i="32" s="1"/>
  <c r="E56" i="32" s="1"/>
  <c r="E59" i="32" s="1"/>
  <c r="D32" i="32"/>
  <c r="D48" i="32" s="1"/>
  <c r="D51" i="32" s="1"/>
  <c r="D53" i="32" s="1"/>
  <c r="D56" i="32" s="1"/>
  <c r="D59" i="32" s="1"/>
  <c r="C32" i="32"/>
  <c r="C48" i="32" s="1"/>
  <c r="C51" i="32" s="1"/>
  <c r="C53" i="32" s="1"/>
  <c r="C56" i="32" s="1"/>
  <c r="C59" i="32" s="1"/>
  <c r="X48" i="33"/>
  <c r="Z48" i="33" s="1"/>
  <c r="N48" i="33"/>
  <c r="N51" i="33" s="1"/>
  <c r="N53" i="33" s="1"/>
  <c r="N56" i="33" s="1"/>
  <c r="N59" i="33" s="1"/>
  <c r="AA47" i="33"/>
  <c r="Y47" i="33"/>
  <c r="X47" i="33"/>
  <c r="Z47" i="33" s="1"/>
  <c r="W47" i="33"/>
  <c r="V47" i="33"/>
  <c r="U47" i="33"/>
  <c r="T47" i="33"/>
  <c r="S47" i="33"/>
  <c r="R47" i="33"/>
  <c r="Q47" i="33"/>
  <c r="P47" i="33"/>
  <c r="O47" i="33"/>
  <c r="N47" i="33"/>
  <c r="M47" i="33"/>
  <c r="L47" i="33"/>
  <c r="K47" i="33"/>
  <c r="J47" i="33"/>
  <c r="I47" i="33"/>
  <c r="H47" i="33"/>
  <c r="G47" i="33"/>
  <c r="F47" i="33"/>
  <c r="E47" i="33"/>
  <c r="D47" i="33"/>
  <c r="C47" i="33"/>
  <c r="AA32" i="33"/>
  <c r="Y32" i="33"/>
  <c r="Y48" i="33" s="1"/>
  <c r="Y51" i="33" s="1"/>
  <c r="Y53" i="33" s="1"/>
  <c r="Y56" i="33" s="1"/>
  <c r="Y59" i="33" s="1"/>
  <c r="X32" i="33"/>
  <c r="Z32" i="33" s="1"/>
  <c r="W32" i="33"/>
  <c r="W48" i="33" s="1"/>
  <c r="W51" i="33" s="1"/>
  <c r="W53" i="33" s="1"/>
  <c r="W56" i="33" s="1"/>
  <c r="W59" i="33" s="1"/>
  <c r="V32" i="33"/>
  <c r="V48" i="33" s="1"/>
  <c r="V51" i="33" s="1"/>
  <c r="V53" i="33" s="1"/>
  <c r="V56" i="33" s="1"/>
  <c r="V59" i="33" s="1"/>
  <c r="U32" i="33"/>
  <c r="U48" i="33" s="1"/>
  <c r="U51" i="33" s="1"/>
  <c r="U53" i="33" s="1"/>
  <c r="U56" i="33" s="1"/>
  <c r="U59" i="33" s="1"/>
  <c r="T32" i="33"/>
  <c r="T48" i="33" s="1"/>
  <c r="T51" i="33" s="1"/>
  <c r="T53" i="33" s="1"/>
  <c r="T56" i="33" s="1"/>
  <c r="T59" i="33" s="1"/>
  <c r="S32" i="33"/>
  <c r="S48" i="33" s="1"/>
  <c r="S51" i="33" s="1"/>
  <c r="S53" i="33" s="1"/>
  <c r="S56" i="33" s="1"/>
  <c r="S59" i="33" s="1"/>
  <c r="R32" i="33"/>
  <c r="R48" i="33" s="1"/>
  <c r="R51" i="33" s="1"/>
  <c r="R53" i="33" s="1"/>
  <c r="R56" i="33" s="1"/>
  <c r="R59" i="33" s="1"/>
  <c r="Q32" i="33"/>
  <c r="Q48" i="33" s="1"/>
  <c r="Q51" i="33" s="1"/>
  <c r="Q53" i="33" s="1"/>
  <c r="Q56" i="33" s="1"/>
  <c r="Q59" i="33" s="1"/>
  <c r="P32" i="33"/>
  <c r="P48" i="33" s="1"/>
  <c r="P51" i="33" s="1"/>
  <c r="P53" i="33" s="1"/>
  <c r="P56" i="33" s="1"/>
  <c r="P59" i="33" s="1"/>
  <c r="O32" i="33"/>
  <c r="N32" i="33"/>
  <c r="M32" i="33"/>
  <c r="M48" i="33" s="1"/>
  <c r="M51" i="33" s="1"/>
  <c r="M53" i="33" s="1"/>
  <c r="M56" i="33" s="1"/>
  <c r="M59" i="33" s="1"/>
  <c r="L32" i="33"/>
  <c r="L48" i="33" s="1"/>
  <c r="L51" i="33" s="1"/>
  <c r="L53" i="33" s="1"/>
  <c r="L56" i="33" s="1"/>
  <c r="L59" i="33" s="1"/>
  <c r="K32" i="33"/>
  <c r="K48" i="33" s="1"/>
  <c r="K51" i="33" s="1"/>
  <c r="K53" i="33" s="1"/>
  <c r="K56" i="33" s="1"/>
  <c r="K59" i="33" s="1"/>
  <c r="J32" i="33"/>
  <c r="I32" i="33"/>
  <c r="H32" i="33"/>
  <c r="H48" i="33" s="1"/>
  <c r="H51" i="33" s="1"/>
  <c r="H53" i="33" s="1"/>
  <c r="H56" i="33" s="1"/>
  <c r="H59" i="33" s="1"/>
  <c r="G32" i="33"/>
  <c r="G48" i="33" s="1"/>
  <c r="G51" i="33" s="1"/>
  <c r="G53" i="33" s="1"/>
  <c r="G56" i="33" s="1"/>
  <c r="G59" i="33" s="1"/>
  <c r="F32" i="33"/>
  <c r="F48" i="33" s="1"/>
  <c r="F51" i="33" s="1"/>
  <c r="F53" i="33" s="1"/>
  <c r="F56" i="33" s="1"/>
  <c r="F59" i="33" s="1"/>
  <c r="E32" i="33"/>
  <c r="E48" i="33" s="1"/>
  <c r="E51" i="33" s="1"/>
  <c r="E53" i="33" s="1"/>
  <c r="E56" i="33" s="1"/>
  <c r="E59" i="33" s="1"/>
  <c r="D32" i="33"/>
  <c r="D48" i="33" s="1"/>
  <c r="D51" i="33" s="1"/>
  <c r="D53" i="33" s="1"/>
  <c r="D56" i="33" s="1"/>
  <c r="D59" i="33" s="1"/>
  <c r="C32" i="33"/>
  <c r="C48" i="33" s="1"/>
  <c r="C51" i="33" s="1"/>
  <c r="C53" i="33" s="1"/>
  <c r="C56" i="33" s="1"/>
  <c r="C59" i="33" s="1"/>
  <c r="H48" i="34"/>
  <c r="H51" i="34" s="1"/>
  <c r="H53" i="34" s="1"/>
  <c r="H56" i="34" s="1"/>
  <c r="H59" i="34" s="1"/>
  <c r="AA47" i="34"/>
  <c r="Y47" i="34"/>
  <c r="X47" i="34"/>
  <c r="Z47" i="34" s="1"/>
  <c r="W47" i="34"/>
  <c r="V47" i="34"/>
  <c r="U47" i="34"/>
  <c r="T47" i="34"/>
  <c r="S47" i="34"/>
  <c r="R47" i="34"/>
  <c r="Q47" i="34"/>
  <c r="P47" i="34"/>
  <c r="O47" i="34"/>
  <c r="N47" i="34"/>
  <c r="M47" i="34"/>
  <c r="L47" i="34"/>
  <c r="K47" i="34"/>
  <c r="J47" i="34"/>
  <c r="I47" i="34"/>
  <c r="H47" i="34"/>
  <c r="G47" i="34"/>
  <c r="F47" i="34"/>
  <c r="E47" i="34"/>
  <c r="D47" i="34"/>
  <c r="C47" i="34"/>
  <c r="C48" i="34" s="1"/>
  <c r="C51" i="34" s="1"/>
  <c r="C53" i="34" s="1"/>
  <c r="C56" i="34" s="1"/>
  <c r="C59" i="34" s="1"/>
  <c r="AA32" i="34"/>
  <c r="Y32" i="34"/>
  <c r="Y48" i="34" s="1"/>
  <c r="Y51" i="34" s="1"/>
  <c r="Y53" i="34" s="1"/>
  <c r="Y56" i="34" s="1"/>
  <c r="Y59" i="34" s="1"/>
  <c r="X32" i="34"/>
  <c r="Z32" i="34" s="1"/>
  <c r="W32" i="34"/>
  <c r="V32" i="34"/>
  <c r="U32" i="34"/>
  <c r="U48" i="34" s="1"/>
  <c r="U51" i="34" s="1"/>
  <c r="U53" i="34" s="1"/>
  <c r="U56" i="34" s="1"/>
  <c r="U59" i="34" s="1"/>
  <c r="T32" i="34"/>
  <c r="S32" i="34"/>
  <c r="R32" i="34"/>
  <c r="Q32" i="34"/>
  <c r="Q48" i="34" s="1"/>
  <c r="Q51" i="34" s="1"/>
  <c r="Q53" i="34" s="1"/>
  <c r="Q56" i="34" s="1"/>
  <c r="Q59" i="34" s="1"/>
  <c r="P32" i="34"/>
  <c r="O32" i="34"/>
  <c r="N32" i="34"/>
  <c r="M32" i="34"/>
  <c r="M48" i="34" s="1"/>
  <c r="M51" i="34" s="1"/>
  <c r="M53" i="34" s="1"/>
  <c r="M56" i="34" s="1"/>
  <c r="M59" i="34" s="1"/>
  <c r="L32" i="34"/>
  <c r="L48" i="34" s="1"/>
  <c r="L51" i="34" s="1"/>
  <c r="L53" i="34" s="1"/>
  <c r="L56" i="34" s="1"/>
  <c r="L59" i="34" s="1"/>
  <c r="K32" i="34"/>
  <c r="K48" i="34" s="1"/>
  <c r="K51" i="34" s="1"/>
  <c r="K53" i="34" s="1"/>
  <c r="K56" i="34" s="1"/>
  <c r="K59" i="34" s="1"/>
  <c r="J32" i="34"/>
  <c r="I32" i="34"/>
  <c r="I48" i="34" s="1"/>
  <c r="I51" i="34" s="1"/>
  <c r="I53" i="34" s="1"/>
  <c r="I56" i="34" s="1"/>
  <c r="I59" i="34" s="1"/>
  <c r="H32" i="34"/>
  <c r="G32" i="34"/>
  <c r="F32" i="34"/>
  <c r="E32" i="34"/>
  <c r="E48" i="34" s="1"/>
  <c r="E51" i="34" s="1"/>
  <c r="E53" i="34" s="1"/>
  <c r="E56" i="34" s="1"/>
  <c r="E59" i="34" s="1"/>
  <c r="D32" i="34"/>
  <c r="C32" i="34"/>
  <c r="Q48" i="35"/>
  <c r="Q51" i="35" s="1"/>
  <c r="Q53" i="35" s="1"/>
  <c r="Q56" i="35" s="1"/>
  <c r="Q59" i="35" s="1"/>
  <c r="AA47" i="35"/>
  <c r="Y47" i="35"/>
  <c r="X47" i="35"/>
  <c r="Z47" i="35" s="1"/>
  <c r="W47" i="35"/>
  <c r="V47" i="35"/>
  <c r="U47" i="35"/>
  <c r="T47" i="35"/>
  <c r="S47" i="35"/>
  <c r="R47" i="35"/>
  <c r="Q47" i="35"/>
  <c r="P47" i="35"/>
  <c r="O47" i="35"/>
  <c r="N47" i="35"/>
  <c r="M47" i="35"/>
  <c r="L47" i="35"/>
  <c r="K47" i="35"/>
  <c r="J47" i="35"/>
  <c r="I47" i="35"/>
  <c r="H47" i="35"/>
  <c r="G47" i="35"/>
  <c r="F47" i="35"/>
  <c r="E47" i="35"/>
  <c r="D47" i="35"/>
  <c r="C47" i="35"/>
  <c r="AA32" i="35"/>
  <c r="AA48" i="35" s="1"/>
  <c r="AA51" i="35" s="1"/>
  <c r="AA53" i="35" s="1"/>
  <c r="AA56" i="35" s="1"/>
  <c r="AA59" i="35" s="1"/>
  <c r="Y32" i="35"/>
  <c r="Y48" i="35" s="1"/>
  <c r="Y51" i="35" s="1"/>
  <c r="Y53" i="35" s="1"/>
  <c r="Y56" i="35" s="1"/>
  <c r="Y59" i="35" s="1"/>
  <c r="X32" i="35"/>
  <c r="W32" i="35"/>
  <c r="W48" i="35" s="1"/>
  <c r="W51" i="35" s="1"/>
  <c r="W53" i="35" s="1"/>
  <c r="W56" i="35" s="1"/>
  <c r="W59" i="35" s="1"/>
  <c r="V32" i="35"/>
  <c r="V48" i="35" s="1"/>
  <c r="V51" i="35" s="1"/>
  <c r="V53" i="35" s="1"/>
  <c r="V56" i="35" s="1"/>
  <c r="V59" i="35" s="1"/>
  <c r="U32" i="35"/>
  <c r="T32" i="35"/>
  <c r="T48" i="35" s="1"/>
  <c r="T51" i="35" s="1"/>
  <c r="T53" i="35" s="1"/>
  <c r="T56" i="35" s="1"/>
  <c r="T59" i="35" s="1"/>
  <c r="S32" i="35"/>
  <c r="S48" i="35" s="1"/>
  <c r="S51" i="35" s="1"/>
  <c r="S53" i="35" s="1"/>
  <c r="S56" i="35" s="1"/>
  <c r="S59" i="35" s="1"/>
  <c r="R32" i="35"/>
  <c r="R48" i="35" s="1"/>
  <c r="R51" i="35" s="1"/>
  <c r="R53" i="35" s="1"/>
  <c r="R56" i="35" s="1"/>
  <c r="R59" i="35" s="1"/>
  <c r="Q32" i="35"/>
  <c r="P32" i="35"/>
  <c r="P48" i="35" s="1"/>
  <c r="P51" i="35" s="1"/>
  <c r="P53" i="35" s="1"/>
  <c r="P56" i="35" s="1"/>
  <c r="P59" i="35" s="1"/>
  <c r="O32" i="35"/>
  <c r="O48" i="35" s="1"/>
  <c r="O51" i="35" s="1"/>
  <c r="O53" i="35" s="1"/>
  <c r="O56" i="35" s="1"/>
  <c r="O59" i="35" s="1"/>
  <c r="N32" i="35"/>
  <c r="N48" i="35" s="1"/>
  <c r="N51" i="35" s="1"/>
  <c r="N53" i="35" s="1"/>
  <c r="N56" i="35" s="1"/>
  <c r="N59" i="35" s="1"/>
  <c r="M32" i="35"/>
  <c r="L32" i="35"/>
  <c r="L48" i="35" s="1"/>
  <c r="L51" i="35" s="1"/>
  <c r="L53" i="35" s="1"/>
  <c r="L56" i="35" s="1"/>
  <c r="L59" i="35" s="1"/>
  <c r="K32" i="35"/>
  <c r="K48" i="35" s="1"/>
  <c r="K51" i="35" s="1"/>
  <c r="K53" i="35" s="1"/>
  <c r="K56" i="35" s="1"/>
  <c r="K59" i="35" s="1"/>
  <c r="J32" i="35"/>
  <c r="J48" i="35" s="1"/>
  <c r="J51" i="35" s="1"/>
  <c r="J53" i="35" s="1"/>
  <c r="J56" i="35" s="1"/>
  <c r="J59" i="35" s="1"/>
  <c r="I32" i="35"/>
  <c r="I48" i="35" s="1"/>
  <c r="I51" i="35" s="1"/>
  <c r="I53" i="35" s="1"/>
  <c r="I56" i="35" s="1"/>
  <c r="I59" i="35" s="1"/>
  <c r="H32" i="35"/>
  <c r="H48" i="35" s="1"/>
  <c r="H51" i="35" s="1"/>
  <c r="H53" i="35" s="1"/>
  <c r="H56" i="35" s="1"/>
  <c r="H59" i="35" s="1"/>
  <c r="G32" i="35"/>
  <c r="G48" i="35" s="1"/>
  <c r="G51" i="35" s="1"/>
  <c r="G53" i="35" s="1"/>
  <c r="G56" i="35" s="1"/>
  <c r="G59" i="35" s="1"/>
  <c r="F32" i="35"/>
  <c r="F48" i="35" s="1"/>
  <c r="F51" i="35" s="1"/>
  <c r="F53" i="35" s="1"/>
  <c r="F56" i="35" s="1"/>
  <c r="F59" i="35" s="1"/>
  <c r="E32" i="35"/>
  <c r="D32" i="35"/>
  <c r="D48" i="35" s="1"/>
  <c r="D51" i="35" s="1"/>
  <c r="D53" i="35" s="1"/>
  <c r="D56" i="35" s="1"/>
  <c r="D59" i="35" s="1"/>
  <c r="C32" i="35"/>
  <c r="C48" i="35" s="1"/>
  <c r="C51" i="35" s="1"/>
  <c r="C53" i="35" s="1"/>
  <c r="C56" i="35" s="1"/>
  <c r="C59" i="35" s="1"/>
  <c r="AA48" i="36"/>
  <c r="AA51" i="36" s="1"/>
  <c r="AA53" i="36" s="1"/>
  <c r="AA56" i="36" s="1"/>
  <c r="AA59" i="36" s="1"/>
  <c r="AA47" i="36"/>
  <c r="Y47" i="36"/>
  <c r="X47" i="36"/>
  <c r="Z47" i="36" s="1"/>
  <c r="W47" i="36"/>
  <c r="V47" i="36"/>
  <c r="U47" i="36"/>
  <c r="T47" i="36"/>
  <c r="S47" i="36"/>
  <c r="R47" i="36"/>
  <c r="Q47" i="36"/>
  <c r="P47" i="36"/>
  <c r="O47" i="36"/>
  <c r="N47" i="36"/>
  <c r="M47" i="36"/>
  <c r="M48" i="36" s="1"/>
  <c r="M51" i="36" s="1"/>
  <c r="M53" i="36" s="1"/>
  <c r="M56" i="36" s="1"/>
  <c r="M59" i="36" s="1"/>
  <c r="L47" i="36"/>
  <c r="K47" i="36"/>
  <c r="J47" i="36"/>
  <c r="I47" i="36"/>
  <c r="H47" i="36"/>
  <c r="G47" i="36"/>
  <c r="F47" i="36"/>
  <c r="E47" i="36"/>
  <c r="D47" i="36"/>
  <c r="D48" i="36" s="1"/>
  <c r="D51" i="36" s="1"/>
  <c r="D53" i="36" s="1"/>
  <c r="D56" i="36" s="1"/>
  <c r="D59" i="36" s="1"/>
  <c r="C47" i="36"/>
  <c r="AA32" i="36"/>
  <c r="Z32" i="36"/>
  <c r="Y32" i="36"/>
  <c r="X32" i="36"/>
  <c r="X48" i="36" s="1"/>
  <c r="W32" i="36"/>
  <c r="V32" i="36"/>
  <c r="V48" i="36" s="1"/>
  <c r="V51" i="36" s="1"/>
  <c r="V53" i="36" s="1"/>
  <c r="V56" i="36" s="1"/>
  <c r="V59" i="36" s="1"/>
  <c r="U32" i="36"/>
  <c r="T32" i="36"/>
  <c r="S32" i="36"/>
  <c r="S48" i="36" s="1"/>
  <c r="S51" i="36" s="1"/>
  <c r="S53" i="36" s="1"/>
  <c r="S56" i="36" s="1"/>
  <c r="S59" i="36" s="1"/>
  <c r="R32" i="36"/>
  <c r="R48" i="36" s="1"/>
  <c r="R51" i="36" s="1"/>
  <c r="R53" i="36" s="1"/>
  <c r="R56" i="36" s="1"/>
  <c r="R59" i="36" s="1"/>
  <c r="Q32" i="36"/>
  <c r="P32" i="36"/>
  <c r="P48" i="36" s="1"/>
  <c r="P51" i="36" s="1"/>
  <c r="P53" i="36" s="1"/>
  <c r="P56" i="36" s="1"/>
  <c r="P59" i="36" s="1"/>
  <c r="O32" i="36"/>
  <c r="N32" i="36"/>
  <c r="N48" i="36" s="1"/>
  <c r="N51" i="36" s="1"/>
  <c r="N53" i="36" s="1"/>
  <c r="N56" i="36" s="1"/>
  <c r="N59" i="36" s="1"/>
  <c r="M32" i="36"/>
  <c r="L32" i="36"/>
  <c r="K32" i="36"/>
  <c r="K48" i="36" s="1"/>
  <c r="K51" i="36" s="1"/>
  <c r="K53" i="36" s="1"/>
  <c r="K56" i="36" s="1"/>
  <c r="K59" i="36" s="1"/>
  <c r="J32" i="36"/>
  <c r="J48" i="36" s="1"/>
  <c r="J51" i="36" s="1"/>
  <c r="J53" i="36" s="1"/>
  <c r="J56" i="36" s="1"/>
  <c r="J59" i="36" s="1"/>
  <c r="I32" i="36"/>
  <c r="H32" i="36"/>
  <c r="H48" i="36" s="1"/>
  <c r="H51" i="36" s="1"/>
  <c r="H53" i="36" s="1"/>
  <c r="H56" i="36" s="1"/>
  <c r="H59" i="36" s="1"/>
  <c r="G32" i="36"/>
  <c r="F32" i="36"/>
  <c r="F48" i="36" s="1"/>
  <c r="F51" i="36" s="1"/>
  <c r="F53" i="36" s="1"/>
  <c r="F56" i="36" s="1"/>
  <c r="F59" i="36" s="1"/>
  <c r="E32" i="36"/>
  <c r="D32" i="36"/>
  <c r="C32" i="36"/>
  <c r="C48" i="36" s="1"/>
  <c r="C51" i="36" s="1"/>
  <c r="C53" i="36" s="1"/>
  <c r="C56" i="36" s="1"/>
  <c r="C59" i="36" s="1"/>
  <c r="Q51" i="37"/>
  <c r="Q53" i="37" s="1"/>
  <c r="Q56" i="37" s="1"/>
  <c r="Q59" i="37" s="1"/>
  <c r="AA47" i="37"/>
  <c r="Y47" i="37"/>
  <c r="X47" i="37"/>
  <c r="W47" i="37"/>
  <c r="V47" i="37"/>
  <c r="U47" i="37"/>
  <c r="T47" i="37"/>
  <c r="S47" i="37"/>
  <c r="R47" i="37"/>
  <c r="Q47" i="37"/>
  <c r="P47" i="37"/>
  <c r="O47" i="37"/>
  <c r="N47" i="37"/>
  <c r="M47" i="37"/>
  <c r="L47" i="37"/>
  <c r="K47" i="37"/>
  <c r="J47" i="37"/>
  <c r="I47" i="37"/>
  <c r="H47" i="37"/>
  <c r="G47" i="37"/>
  <c r="F47" i="37"/>
  <c r="E47" i="37"/>
  <c r="D47" i="37"/>
  <c r="C47" i="37"/>
  <c r="AA32" i="37"/>
  <c r="Y32" i="37"/>
  <c r="Y48" i="37" s="1"/>
  <c r="Y51" i="37" s="1"/>
  <c r="Y53" i="37" s="1"/>
  <c r="Y56" i="37" s="1"/>
  <c r="Y59" i="37" s="1"/>
  <c r="X32" i="37"/>
  <c r="X48" i="37" s="1"/>
  <c r="X51" i="37" s="1"/>
  <c r="X53" i="37" s="1"/>
  <c r="W32" i="37"/>
  <c r="W48" i="37" s="1"/>
  <c r="W51" i="37" s="1"/>
  <c r="W53" i="37" s="1"/>
  <c r="W56" i="37" s="1"/>
  <c r="W59" i="37" s="1"/>
  <c r="V32" i="37"/>
  <c r="V48" i="37" s="1"/>
  <c r="V51" i="37" s="1"/>
  <c r="V53" i="37" s="1"/>
  <c r="V56" i="37" s="1"/>
  <c r="V59" i="37" s="1"/>
  <c r="U32" i="37"/>
  <c r="U48" i="37" s="1"/>
  <c r="U51" i="37" s="1"/>
  <c r="U53" i="37" s="1"/>
  <c r="U56" i="37" s="1"/>
  <c r="U59" i="37" s="1"/>
  <c r="T32" i="37"/>
  <c r="T48" i="37" s="1"/>
  <c r="T51" i="37" s="1"/>
  <c r="T53" i="37" s="1"/>
  <c r="T56" i="37" s="1"/>
  <c r="T59" i="37" s="1"/>
  <c r="S32" i="37"/>
  <c r="R32" i="37"/>
  <c r="R48" i="37" s="1"/>
  <c r="R51" i="37" s="1"/>
  <c r="R53" i="37" s="1"/>
  <c r="R56" i="37" s="1"/>
  <c r="R59" i="37" s="1"/>
  <c r="Q32" i="37"/>
  <c r="Q48" i="37" s="1"/>
  <c r="P32" i="37"/>
  <c r="P48" i="37" s="1"/>
  <c r="P51" i="37" s="1"/>
  <c r="P53" i="37" s="1"/>
  <c r="P56" i="37" s="1"/>
  <c r="P59" i="37" s="1"/>
  <c r="O32" i="37"/>
  <c r="O48" i="37" s="1"/>
  <c r="O51" i="37" s="1"/>
  <c r="O53" i="37" s="1"/>
  <c r="O56" i="37" s="1"/>
  <c r="O59" i="37" s="1"/>
  <c r="N32" i="37"/>
  <c r="N48" i="37" s="1"/>
  <c r="N51" i="37" s="1"/>
  <c r="N53" i="37" s="1"/>
  <c r="N56" i="37" s="1"/>
  <c r="N59" i="37" s="1"/>
  <c r="M32" i="37"/>
  <c r="M48" i="37" s="1"/>
  <c r="M51" i="37" s="1"/>
  <c r="M53" i="37" s="1"/>
  <c r="M56" i="37" s="1"/>
  <c r="M59" i="37" s="1"/>
  <c r="L32" i="37"/>
  <c r="L48" i="37" s="1"/>
  <c r="L51" i="37" s="1"/>
  <c r="L53" i="37" s="1"/>
  <c r="L56" i="37" s="1"/>
  <c r="L59" i="37" s="1"/>
  <c r="K32" i="37"/>
  <c r="J32" i="37"/>
  <c r="J48" i="37" s="1"/>
  <c r="J51" i="37" s="1"/>
  <c r="J53" i="37" s="1"/>
  <c r="J56" i="37" s="1"/>
  <c r="J59" i="37" s="1"/>
  <c r="I32" i="37"/>
  <c r="I48" i="37" s="1"/>
  <c r="I51" i="37" s="1"/>
  <c r="I53" i="37" s="1"/>
  <c r="I56" i="37" s="1"/>
  <c r="I59" i="37" s="1"/>
  <c r="H32" i="37"/>
  <c r="H48" i="37" s="1"/>
  <c r="H51" i="37" s="1"/>
  <c r="H53" i="37" s="1"/>
  <c r="H56" i="37" s="1"/>
  <c r="H59" i="37" s="1"/>
  <c r="G32" i="37"/>
  <c r="G48" i="37" s="1"/>
  <c r="G51" i="37" s="1"/>
  <c r="G53" i="37" s="1"/>
  <c r="G56" i="37" s="1"/>
  <c r="G59" i="37" s="1"/>
  <c r="F32" i="37"/>
  <c r="F48" i="37" s="1"/>
  <c r="F51" i="37" s="1"/>
  <c r="F53" i="37" s="1"/>
  <c r="F56" i="37" s="1"/>
  <c r="F59" i="37" s="1"/>
  <c r="E32" i="37"/>
  <c r="E48" i="37" s="1"/>
  <c r="E51" i="37" s="1"/>
  <c r="E53" i="37" s="1"/>
  <c r="E56" i="37" s="1"/>
  <c r="E59" i="37" s="1"/>
  <c r="D32" i="37"/>
  <c r="D48" i="37" s="1"/>
  <c r="D51" i="37" s="1"/>
  <c r="D53" i="37" s="1"/>
  <c r="D56" i="37" s="1"/>
  <c r="D59" i="37" s="1"/>
  <c r="C32" i="37"/>
  <c r="Q48" i="38"/>
  <c r="Q51" i="38" s="1"/>
  <c r="Q53" i="38" s="1"/>
  <c r="Q56" i="38" s="1"/>
  <c r="Q59" i="38" s="1"/>
  <c r="AA47" i="38"/>
  <c r="Y47" i="38"/>
  <c r="X47" i="38"/>
  <c r="Z47" i="38" s="1"/>
  <c r="W47" i="38"/>
  <c r="V47" i="38"/>
  <c r="U47" i="38"/>
  <c r="T47" i="38"/>
  <c r="S47" i="38"/>
  <c r="R47" i="38"/>
  <c r="Q47" i="38"/>
  <c r="P47" i="38"/>
  <c r="O47" i="38"/>
  <c r="N47" i="38"/>
  <c r="M47" i="38"/>
  <c r="L47" i="38"/>
  <c r="K47" i="38"/>
  <c r="J47" i="38"/>
  <c r="I47" i="38"/>
  <c r="H47" i="38"/>
  <c r="G47" i="38"/>
  <c r="F47" i="38"/>
  <c r="E47" i="38"/>
  <c r="D47" i="38"/>
  <c r="C47" i="38"/>
  <c r="AA32" i="38"/>
  <c r="AA48" i="38" s="1"/>
  <c r="AA51" i="38" s="1"/>
  <c r="AA53" i="38" s="1"/>
  <c r="AA56" i="38" s="1"/>
  <c r="AA59" i="38" s="1"/>
  <c r="Y32" i="38"/>
  <c r="Y48" i="38" s="1"/>
  <c r="Y51" i="38" s="1"/>
  <c r="Y53" i="38" s="1"/>
  <c r="Y56" i="38" s="1"/>
  <c r="Y59" i="38" s="1"/>
  <c r="X32" i="38"/>
  <c r="W32" i="38"/>
  <c r="W48" i="38" s="1"/>
  <c r="W51" i="38" s="1"/>
  <c r="W53" i="38" s="1"/>
  <c r="W56" i="38" s="1"/>
  <c r="W59" i="38" s="1"/>
  <c r="V32" i="38"/>
  <c r="V48" i="38" s="1"/>
  <c r="V51" i="38" s="1"/>
  <c r="V53" i="38" s="1"/>
  <c r="V56" i="38" s="1"/>
  <c r="V59" i="38" s="1"/>
  <c r="U32" i="38"/>
  <c r="U48" i="38" s="1"/>
  <c r="U51" i="38" s="1"/>
  <c r="U53" i="38" s="1"/>
  <c r="U56" i="38" s="1"/>
  <c r="U59" i="38" s="1"/>
  <c r="T32" i="38"/>
  <c r="T48" i="38" s="1"/>
  <c r="T51" i="38" s="1"/>
  <c r="T53" i="38" s="1"/>
  <c r="T56" i="38" s="1"/>
  <c r="T59" i="38" s="1"/>
  <c r="S32" i="38"/>
  <c r="S48" i="38" s="1"/>
  <c r="S51" i="38" s="1"/>
  <c r="S53" i="38" s="1"/>
  <c r="S56" i="38" s="1"/>
  <c r="S59" i="38" s="1"/>
  <c r="R32" i="38"/>
  <c r="Q32" i="38"/>
  <c r="P32" i="38"/>
  <c r="P48" i="38" s="1"/>
  <c r="P51" i="38" s="1"/>
  <c r="P53" i="38" s="1"/>
  <c r="P56" i="38" s="1"/>
  <c r="P59" i="38" s="1"/>
  <c r="O32" i="38"/>
  <c r="O48" i="38" s="1"/>
  <c r="O51" i="38" s="1"/>
  <c r="O53" i="38" s="1"/>
  <c r="O56" i="38" s="1"/>
  <c r="O59" i="38" s="1"/>
  <c r="N32" i="38"/>
  <c r="N48" i="38" s="1"/>
  <c r="N51" i="38" s="1"/>
  <c r="N53" i="38" s="1"/>
  <c r="N56" i="38" s="1"/>
  <c r="N59" i="38" s="1"/>
  <c r="M32" i="38"/>
  <c r="M48" i="38" s="1"/>
  <c r="M51" i="38" s="1"/>
  <c r="M53" i="38" s="1"/>
  <c r="M56" i="38" s="1"/>
  <c r="M59" i="38" s="1"/>
  <c r="L32" i="38"/>
  <c r="L48" i="38" s="1"/>
  <c r="L51" i="38" s="1"/>
  <c r="L53" i="38" s="1"/>
  <c r="L56" i="38" s="1"/>
  <c r="L59" i="38" s="1"/>
  <c r="K32" i="38"/>
  <c r="K48" i="38" s="1"/>
  <c r="K51" i="38" s="1"/>
  <c r="K53" i="38" s="1"/>
  <c r="K56" i="38" s="1"/>
  <c r="K59" i="38" s="1"/>
  <c r="J32" i="38"/>
  <c r="I32" i="38"/>
  <c r="I48" i="38" s="1"/>
  <c r="I51" i="38" s="1"/>
  <c r="I53" i="38" s="1"/>
  <c r="I56" i="38" s="1"/>
  <c r="I59" i="38" s="1"/>
  <c r="H32" i="38"/>
  <c r="H48" i="38" s="1"/>
  <c r="H51" i="38" s="1"/>
  <c r="H53" i="38" s="1"/>
  <c r="H56" i="38" s="1"/>
  <c r="H59" i="38" s="1"/>
  <c r="G32" i="38"/>
  <c r="G48" i="38" s="1"/>
  <c r="G51" i="38" s="1"/>
  <c r="G53" i="38" s="1"/>
  <c r="G56" i="38" s="1"/>
  <c r="G59" i="38" s="1"/>
  <c r="F32" i="38"/>
  <c r="F48" i="38" s="1"/>
  <c r="F51" i="38" s="1"/>
  <c r="F53" i="38" s="1"/>
  <c r="F56" i="38" s="1"/>
  <c r="F59" i="38" s="1"/>
  <c r="E32" i="38"/>
  <c r="E48" i="38" s="1"/>
  <c r="E51" i="38" s="1"/>
  <c r="E53" i="38" s="1"/>
  <c r="E56" i="38" s="1"/>
  <c r="E59" i="38" s="1"/>
  <c r="D32" i="38"/>
  <c r="D48" i="38" s="1"/>
  <c r="D51" i="38" s="1"/>
  <c r="D53" i="38" s="1"/>
  <c r="D56" i="38" s="1"/>
  <c r="D59" i="38" s="1"/>
  <c r="C32" i="38"/>
  <c r="C48" i="38" s="1"/>
  <c r="C51" i="38" s="1"/>
  <c r="C53" i="38" s="1"/>
  <c r="C56" i="38" s="1"/>
  <c r="C59" i="38" s="1"/>
  <c r="U48" i="39"/>
  <c r="U51" i="39" s="1"/>
  <c r="U53" i="39" s="1"/>
  <c r="U56" i="39" s="1"/>
  <c r="U59" i="39" s="1"/>
  <c r="AA47" i="39"/>
  <c r="Y47" i="39"/>
  <c r="X47" i="39"/>
  <c r="W47" i="39"/>
  <c r="V47" i="39"/>
  <c r="U47" i="39"/>
  <c r="T47" i="39"/>
  <c r="S47" i="39"/>
  <c r="R47" i="39"/>
  <c r="Q47" i="39"/>
  <c r="P47" i="39"/>
  <c r="O47" i="39"/>
  <c r="N47" i="39"/>
  <c r="M47" i="39"/>
  <c r="L47" i="39"/>
  <c r="K47" i="39"/>
  <c r="J47" i="39"/>
  <c r="I47" i="39"/>
  <c r="H47" i="39"/>
  <c r="G47" i="39"/>
  <c r="F47" i="39"/>
  <c r="E47" i="39"/>
  <c r="D47" i="39"/>
  <c r="C47" i="39"/>
  <c r="AA32" i="39"/>
  <c r="AA48" i="39" s="1"/>
  <c r="AA51" i="39" s="1"/>
  <c r="AA53" i="39" s="1"/>
  <c r="AA56" i="39" s="1"/>
  <c r="AA59" i="39" s="1"/>
  <c r="Z32" i="39"/>
  <c r="Y32" i="39"/>
  <c r="X32" i="39"/>
  <c r="X48" i="39" s="1"/>
  <c r="W32" i="39"/>
  <c r="W48" i="39" s="1"/>
  <c r="W51" i="39" s="1"/>
  <c r="W53" i="39" s="1"/>
  <c r="W56" i="39" s="1"/>
  <c r="W59" i="39" s="1"/>
  <c r="V32" i="39"/>
  <c r="V48" i="39" s="1"/>
  <c r="V51" i="39" s="1"/>
  <c r="V53" i="39" s="1"/>
  <c r="V56" i="39" s="1"/>
  <c r="V59" i="39" s="1"/>
  <c r="U32" i="39"/>
  <c r="T32" i="39"/>
  <c r="T48" i="39" s="1"/>
  <c r="T51" i="39" s="1"/>
  <c r="T53" i="39" s="1"/>
  <c r="T56" i="39" s="1"/>
  <c r="T59" i="39" s="1"/>
  <c r="S32" i="39"/>
  <c r="S48" i="39" s="1"/>
  <c r="S51" i="39" s="1"/>
  <c r="S53" i="39" s="1"/>
  <c r="S56" i="39" s="1"/>
  <c r="S59" i="39" s="1"/>
  <c r="R32" i="39"/>
  <c r="Q32" i="39"/>
  <c r="P32" i="39"/>
  <c r="P48" i="39" s="1"/>
  <c r="P51" i="39" s="1"/>
  <c r="P53" i="39" s="1"/>
  <c r="P56" i="39" s="1"/>
  <c r="P59" i="39" s="1"/>
  <c r="O32" i="39"/>
  <c r="O48" i="39" s="1"/>
  <c r="O51" i="39" s="1"/>
  <c r="O53" i="39" s="1"/>
  <c r="O56" i="39" s="1"/>
  <c r="O59" i="39" s="1"/>
  <c r="N32" i="39"/>
  <c r="N48" i="39" s="1"/>
  <c r="N51" i="39" s="1"/>
  <c r="N53" i="39" s="1"/>
  <c r="N56" i="39" s="1"/>
  <c r="N59" i="39" s="1"/>
  <c r="M32" i="39"/>
  <c r="M48" i="39" s="1"/>
  <c r="M51" i="39" s="1"/>
  <c r="M53" i="39" s="1"/>
  <c r="M56" i="39" s="1"/>
  <c r="M59" i="39" s="1"/>
  <c r="L32" i="39"/>
  <c r="L48" i="39" s="1"/>
  <c r="L51" i="39" s="1"/>
  <c r="L53" i="39" s="1"/>
  <c r="L56" i="39" s="1"/>
  <c r="L59" i="39" s="1"/>
  <c r="K32" i="39"/>
  <c r="K48" i="39" s="1"/>
  <c r="K51" i="39" s="1"/>
  <c r="K53" i="39" s="1"/>
  <c r="K56" i="39" s="1"/>
  <c r="K59" i="39" s="1"/>
  <c r="J32" i="39"/>
  <c r="J48" i="39" s="1"/>
  <c r="J51" i="39" s="1"/>
  <c r="J53" i="39" s="1"/>
  <c r="J56" i="39" s="1"/>
  <c r="J59" i="39" s="1"/>
  <c r="I32" i="39"/>
  <c r="I48" i="39" s="1"/>
  <c r="I51" i="39" s="1"/>
  <c r="I53" i="39" s="1"/>
  <c r="I56" i="39" s="1"/>
  <c r="I59" i="39" s="1"/>
  <c r="H32" i="39"/>
  <c r="H48" i="39" s="1"/>
  <c r="H51" i="39" s="1"/>
  <c r="H53" i="39" s="1"/>
  <c r="H56" i="39" s="1"/>
  <c r="H59" i="39" s="1"/>
  <c r="G32" i="39"/>
  <c r="G48" i="39" s="1"/>
  <c r="G51" i="39" s="1"/>
  <c r="G53" i="39" s="1"/>
  <c r="G56" i="39" s="1"/>
  <c r="G59" i="39" s="1"/>
  <c r="F32" i="39"/>
  <c r="F48" i="39" s="1"/>
  <c r="F51" i="39" s="1"/>
  <c r="F53" i="39" s="1"/>
  <c r="F56" i="39" s="1"/>
  <c r="F59" i="39" s="1"/>
  <c r="E32" i="39"/>
  <c r="E48" i="39" s="1"/>
  <c r="E51" i="39" s="1"/>
  <c r="E53" i="39" s="1"/>
  <c r="E56" i="39" s="1"/>
  <c r="E59" i="39" s="1"/>
  <c r="D32" i="39"/>
  <c r="D48" i="39" s="1"/>
  <c r="D51" i="39" s="1"/>
  <c r="D53" i="39" s="1"/>
  <c r="D56" i="39" s="1"/>
  <c r="D59" i="39" s="1"/>
  <c r="C32" i="39"/>
  <c r="C48" i="39" s="1"/>
  <c r="C51" i="39" s="1"/>
  <c r="C53" i="39" s="1"/>
  <c r="C56" i="39" s="1"/>
  <c r="C59" i="39" s="1"/>
  <c r="N51" i="40"/>
  <c r="N53" i="40" s="1"/>
  <c r="N56" i="40" s="1"/>
  <c r="N59" i="40" s="1"/>
  <c r="J48" i="40"/>
  <c r="J51" i="40" s="1"/>
  <c r="J53" i="40" s="1"/>
  <c r="J56" i="40" s="1"/>
  <c r="J59" i="40" s="1"/>
  <c r="AA47" i="40"/>
  <c r="Y47" i="40"/>
  <c r="X47" i="40"/>
  <c r="Z47" i="40" s="1"/>
  <c r="W47" i="40"/>
  <c r="V47" i="40"/>
  <c r="U47" i="40"/>
  <c r="T47" i="40"/>
  <c r="S47" i="40"/>
  <c r="R47" i="40"/>
  <c r="Q47" i="40"/>
  <c r="P47" i="40"/>
  <c r="O47" i="40"/>
  <c r="N47" i="40"/>
  <c r="M47" i="40"/>
  <c r="L47" i="40"/>
  <c r="K47" i="40"/>
  <c r="J47" i="40"/>
  <c r="I47" i="40"/>
  <c r="H47" i="40"/>
  <c r="G47" i="40"/>
  <c r="F47" i="40"/>
  <c r="E47" i="40"/>
  <c r="D47" i="40"/>
  <c r="C47" i="40"/>
  <c r="AA32" i="40"/>
  <c r="AA48" i="40" s="1"/>
  <c r="AA51" i="40" s="1"/>
  <c r="AA53" i="40" s="1"/>
  <c r="AA56" i="40" s="1"/>
  <c r="AA59" i="40" s="1"/>
  <c r="Y32" i="40"/>
  <c r="Y48" i="40" s="1"/>
  <c r="Y51" i="40" s="1"/>
  <c r="Y53" i="40" s="1"/>
  <c r="Y56" i="40" s="1"/>
  <c r="Y59" i="40" s="1"/>
  <c r="X32" i="40"/>
  <c r="W32" i="40"/>
  <c r="W48" i="40" s="1"/>
  <c r="W51" i="40" s="1"/>
  <c r="W53" i="40" s="1"/>
  <c r="W56" i="40" s="1"/>
  <c r="W59" i="40" s="1"/>
  <c r="V32" i="40"/>
  <c r="V48" i="40" s="1"/>
  <c r="V51" i="40" s="1"/>
  <c r="V53" i="40" s="1"/>
  <c r="V56" i="40" s="1"/>
  <c r="V59" i="40" s="1"/>
  <c r="U32" i="40"/>
  <c r="U48" i="40" s="1"/>
  <c r="U51" i="40" s="1"/>
  <c r="U53" i="40" s="1"/>
  <c r="U56" i="40" s="1"/>
  <c r="U59" i="40" s="1"/>
  <c r="T32" i="40"/>
  <c r="T48" i="40" s="1"/>
  <c r="T51" i="40" s="1"/>
  <c r="T53" i="40" s="1"/>
  <c r="T56" i="40" s="1"/>
  <c r="T59" i="40" s="1"/>
  <c r="S32" i="40"/>
  <c r="S48" i="40" s="1"/>
  <c r="S51" i="40" s="1"/>
  <c r="S53" i="40" s="1"/>
  <c r="S56" i="40" s="1"/>
  <c r="S59" i="40" s="1"/>
  <c r="R32" i="40"/>
  <c r="R48" i="40" s="1"/>
  <c r="R51" i="40" s="1"/>
  <c r="R53" i="40" s="1"/>
  <c r="R56" i="40" s="1"/>
  <c r="R59" i="40" s="1"/>
  <c r="Q32" i="40"/>
  <c r="Q48" i="40" s="1"/>
  <c r="Q51" i="40" s="1"/>
  <c r="Q53" i="40" s="1"/>
  <c r="Q56" i="40" s="1"/>
  <c r="Q59" i="40" s="1"/>
  <c r="P32" i="40"/>
  <c r="O32" i="40"/>
  <c r="O48" i="40" s="1"/>
  <c r="O51" i="40" s="1"/>
  <c r="O53" i="40" s="1"/>
  <c r="O56" i="40" s="1"/>
  <c r="O59" i="40" s="1"/>
  <c r="N32" i="40"/>
  <c r="N48" i="40" s="1"/>
  <c r="M32" i="40"/>
  <c r="M48" i="40" s="1"/>
  <c r="M51" i="40" s="1"/>
  <c r="M53" i="40" s="1"/>
  <c r="M56" i="40" s="1"/>
  <c r="M59" i="40" s="1"/>
  <c r="L32" i="40"/>
  <c r="L48" i="40" s="1"/>
  <c r="L51" i="40" s="1"/>
  <c r="L53" i="40" s="1"/>
  <c r="L56" i="40" s="1"/>
  <c r="L59" i="40" s="1"/>
  <c r="K32" i="40"/>
  <c r="K48" i="40" s="1"/>
  <c r="K51" i="40" s="1"/>
  <c r="K53" i="40" s="1"/>
  <c r="K56" i="40" s="1"/>
  <c r="K59" i="40" s="1"/>
  <c r="J32" i="40"/>
  <c r="I32" i="40"/>
  <c r="I48" i="40" s="1"/>
  <c r="I51" i="40" s="1"/>
  <c r="I53" i="40" s="1"/>
  <c r="I56" i="40" s="1"/>
  <c r="I59" i="40" s="1"/>
  <c r="H32" i="40"/>
  <c r="H48" i="40" s="1"/>
  <c r="H51" i="40" s="1"/>
  <c r="H53" i="40" s="1"/>
  <c r="H56" i="40" s="1"/>
  <c r="H59" i="40" s="1"/>
  <c r="G32" i="40"/>
  <c r="G48" i="40" s="1"/>
  <c r="G51" i="40" s="1"/>
  <c r="G53" i="40" s="1"/>
  <c r="G56" i="40" s="1"/>
  <c r="G59" i="40" s="1"/>
  <c r="F32" i="40"/>
  <c r="F48" i="40" s="1"/>
  <c r="F51" i="40" s="1"/>
  <c r="F53" i="40" s="1"/>
  <c r="F56" i="40" s="1"/>
  <c r="F59" i="40" s="1"/>
  <c r="E32" i="40"/>
  <c r="E48" i="40" s="1"/>
  <c r="E51" i="40" s="1"/>
  <c r="E53" i="40" s="1"/>
  <c r="E56" i="40" s="1"/>
  <c r="E59" i="40" s="1"/>
  <c r="D32" i="40"/>
  <c r="D48" i="40" s="1"/>
  <c r="D51" i="40" s="1"/>
  <c r="D53" i="40" s="1"/>
  <c r="D56" i="40" s="1"/>
  <c r="D59" i="40" s="1"/>
  <c r="C32" i="40"/>
  <c r="C48" i="40" s="1"/>
  <c r="C51" i="40" s="1"/>
  <c r="C53" i="40" s="1"/>
  <c r="C56" i="40" s="1"/>
  <c r="C59" i="40" s="1"/>
  <c r="AA47" i="1"/>
  <c r="Y47" i="1"/>
  <c r="X47" i="1"/>
  <c r="Z47" i="1" s="1"/>
  <c r="W47" i="1"/>
  <c r="V47" i="1"/>
  <c r="U47" i="1"/>
  <c r="T47" i="1"/>
  <c r="S47" i="1"/>
  <c r="R47" i="1"/>
  <c r="R48" i="1" s="1"/>
  <c r="R51" i="1" s="1"/>
  <c r="R53" i="1" s="1"/>
  <c r="R56" i="1" s="1"/>
  <c r="R59" i="1" s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AA32" i="1"/>
  <c r="AA48" i="1" s="1"/>
  <c r="AA51" i="1" s="1"/>
  <c r="AA53" i="1" s="1"/>
  <c r="AA56" i="1" s="1"/>
  <c r="AA59" i="1" s="1"/>
  <c r="Y32" i="1"/>
  <c r="Y48" i="1" s="1"/>
  <c r="Y51" i="1" s="1"/>
  <c r="Y53" i="1" s="1"/>
  <c r="Y56" i="1" s="1"/>
  <c r="Y59" i="1" s="1"/>
  <c r="X32" i="1"/>
  <c r="X48" i="1" s="1"/>
  <c r="W32" i="1"/>
  <c r="W48" i="1" s="1"/>
  <c r="W51" i="1" s="1"/>
  <c r="W53" i="1" s="1"/>
  <c r="W56" i="1" s="1"/>
  <c r="W59" i="1" s="1"/>
  <c r="V32" i="1"/>
  <c r="V48" i="1" s="1"/>
  <c r="V51" i="1" s="1"/>
  <c r="V53" i="1" s="1"/>
  <c r="V56" i="1" s="1"/>
  <c r="V59" i="1" s="1"/>
  <c r="U32" i="1"/>
  <c r="U48" i="1" s="1"/>
  <c r="U51" i="1" s="1"/>
  <c r="U53" i="1" s="1"/>
  <c r="U56" i="1" s="1"/>
  <c r="U59" i="1" s="1"/>
  <c r="T32" i="1"/>
  <c r="T48" i="1" s="1"/>
  <c r="T51" i="1" s="1"/>
  <c r="T53" i="1" s="1"/>
  <c r="T56" i="1" s="1"/>
  <c r="T59" i="1" s="1"/>
  <c r="S32" i="1"/>
  <c r="S48" i="1" s="1"/>
  <c r="S51" i="1" s="1"/>
  <c r="S53" i="1" s="1"/>
  <c r="S56" i="1" s="1"/>
  <c r="S59" i="1" s="1"/>
  <c r="R32" i="1"/>
  <c r="Q32" i="1"/>
  <c r="Q48" i="1" s="1"/>
  <c r="Q51" i="1" s="1"/>
  <c r="Q53" i="1" s="1"/>
  <c r="Q56" i="1" s="1"/>
  <c r="Q59" i="1" s="1"/>
  <c r="P32" i="1"/>
  <c r="P48" i="1" s="1"/>
  <c r="P51" i="1" s="1"/>
  <c r="P53" i="1" s="1"/>
  <c r="P56" i="1" s="1"/>
  <c r="P59" i="1" s="1"/>
  <c r="O32" i="1"/>
  <c r="O48" i="1" s="1"/>
  <c r="O51" i="1" s="1"/>
  <c r="O53" i="1" s="1"/>
  <c r="O56" i="1" s="1"/>
  <c r="O59" i="1" s="1"/>
  <c r="N32" i="1"/>
  <c r="N48" i="1" s="1"/>
  <c r="N51" i="1" s="1"/>
  <c r="N53" i="1" s="1"/>
  <c r="N56" i="1" s="1"/>
  <c r="N59" i="1" s="1"/>
  <c r="M32" i="1"/>
  <c r="M48" i="1" s="1"/>
  <c r="M51" i="1" s="1"/>
  <c r="M53" i="1" s="1"/>
  <c r="M56" i="1" s="1"/>
  <c r="M59" i="1" s="1"/>
  <c r="L32" i="1"/>
  <c r="L48" i="1" s="1"/>
  <c r="L51" i="1" s="1"/>
  <c r="L53" i="1" s="1"/>
  <c r="L56" i="1" s="1"/>
  <c r="L59" i="1" s="1"/>
  <c r="K32" i="1"/>
  <c r="K48" i="1" s="1"/>
  <c r="K51" i="1" s="1"/>
  <c r="K53" i="1" s="1"/>
  <c r="K56" i="1" s="1"/>
  <c r="K59" i="1" s="1"/>
  <c r="J32" i="1"/>
  <c r="I32" i="1"/>
  <c r="I48" i="1" s="1"/>
  <c r="I51" i="1" s="1"/>
  <c r="I53" i="1" s="1"/>
  <c r="I56" i="1" s="1"/>
  <c r="I59" i="1" s="1"/>
  <c r="H32" i="1"/>
  <c r="H48" i="1" s="1"/>
  <c r="H51" i="1" s="1"/>
  <c r="H53" i="1" s="1"/>
  <c r="H56" i="1" s="1"/>
  <c r="H59" i="1" s="1"/>
  <c r="G32" i="1"/>
  <c r="G48" i="1" s="1"/>
  <c r="G51" i="1" s="1"/>
  <c r="G53" i="1" s="1"/>
  <c r="G56" i="1" s="1"/>
  <c r="G59" i="1" s="1"/>
  <c r="F32" i="1"/>
  <c r="F48" i="1" s="1"/>
  <c r="F51" i="1" s="1"/>
  <c r="F53" i="1" s="1"/>
  <c r="F56" i="1" s="1"/>
  <c r="F59" i="1" s="1"/>
  <c r="E32" i="1"/>
  <c r="E48" i="1" s="1"/>
  <c r="E51" i="1" s="1"/>
  <c r="E53" i="1" s="1"/>
  <c r="E56" i="1" s="1"/>
  <c r="E59" i="1" s="1"/>
  <c r="D32" i="1"/>
  <c r="D48" i="1" s="1"/>
  <c r="D51" i="1" s="1"/>
  <c r="D53" i="1" s="1"/>
  <c r="D56" i="1" s="1"/>
  <c r="D59" i="1" s="1"/>
  <c r="C32" i="1"/>
  <c r="C48" i="1" s="1"/>
  <c r="C51" i="1" s="1"/>
  <c r="C53" i="1" s="1"/>
  <c r="C56" i="1" s="1"/>
  <c r="C59" i="1" s="1"/>
  <c r="AA48" i="37" l="1"/>
  <c r="AA51" i="37" s="1"/>
  <c r="AA53" i="37" s="1"/>
  <c r="AA56" i="37" s="1"/>
  <c r="AA59" i="37" s="1"/>
  <c r="Z48" i="28"/>
  <c r="X51" i="28"/>
  <c r="Z51" i="28" s="1"/>
  <c r="R48" i="20"/>
  <c r="R51" i="20" s="1"/>
  <c r="R53" i="20" s="1"/>
  <c r="R56" i="20" s="1"/>
  <c r="R59" i="20" s="1"/>
  <c r="F48" i="15"/>
  <c r="F51" i="15" s="1"/>
  <c r="F53" i="15" s="1"/>
  <c r="F56" i="15" s="1"/>
  <c r="F59" i="15" s="1"/>
  <c r="N48" i="15"/>
  <c r="N51" i="15" s="1"/>
  <c r="N53" i="15" s="1"/>
  <c r="N56" i="15" s="1"/>
  <c r="N59" i="15" s="1"/>
  <c r="P48" i="40"/>
  <c r="P51" i="40" s="1"/>
  <c r="P53" i="40" s="1"/>
  <c r="P56" i="40" s="1"/>
  <c r="P59" i="40" s="1"/>
  <c r="C48" i="37"/>
  <c r="C51" i="37" s="1"/>
  <c r="C53" i="37" s="1"/>
  <c r="C56" i="37" s="1"/>
  <c r="C59" i="37" s="1"/>
  <c r="K48" i="37"/>
  <c r="K51" i="37" s="1"/>
  <c r="K53" i="37" s="1"/>
  <c r="K56" i="37" s="1"/>
  <c r="K59" i="37" s="1"/>
  <c r="S48" i="37"/>
  <c r="S51" i="37" s="1"/>
  <c r="S53" i="37" s="1"/>
  <c r="S56" i="37" s="1"/>
  <c r="S59" i="37" s="1"/>
  <c r="D48" i="34"/>
  <c r="D51" i="34" s="1"/>
  <c r="D53" i="34" s="1"/>
  <c r="D56" i="34" s="1"/>
  <c r="D59" i="34" s="1"/>
  <c r="T48" i="34"/>
  <c r="T51" i="34" s="1"/>
  <c r="T53" i="34" s="1"/>
  <c r="T56" i="34" s="1"/>
  <c r="T59" i="34" s="1"/>
  <c r="Y48" i="21"/>
  <c r="Y51" i="21" s="1"/>
  <c r="Y53" i="21" s="1"/>
  <c r="Y56" i="21" s="1"/>
  <c r="Y59" i="21" s="1"/>
  <c r="J48" i="38"/>
  <c r="J51" i="38" s="1"/>
  <c r="J53" i="38" s="1"/>
  <c r="J56" i="38" s="1"/>
  <c r="J59" i="38" s="1"/>
  <c r="R48" i="38"/>
  <c r="R51" i="38" s="1"/>
  <c r="R53" i="38" s="1"/>
  <c r="R56" i="38" s="1"/>
  <c r="R59" i="38" s="1"/>
  <c r="Z51" i="2"/>
  <c r="X53" i="2"/>
  <c r="J48" i="1"/>
  <c r="J51" i="1" s="1"/>
  <c r="J53" i="1" s="1"/>
  <c r="J56" i="1" s="1"/>
  <c r="J59" i="1" s="1"/>
  <c r="I48" i="36"/>
  <c r="I51" i="36" s="1"/>
  <c r="I53" i="36" s="1"/>
  <c r="I56" i="36" s="1"/>
  <c r="I59" i="36" s="1"/>
  <c r="Q48" i="36"/>
  <c r="Q51" i="36" s="1"/>
  <c r="Q53" i="36" s="1"/>
  <c r="Q56" i="36" s="1"/>
  <c r="Q59" i="36" s="1"/>
  <c r="Y48" i="36"/>
  <c r="Y51" i="36" s="1"/>
  <c r="Y53" i="36" s="1"/>
  <c r="Y56" i="36" s="1"/>
  <c r="Y59" i="36" s="1"/>
  <c r="G48" i="34"/>
  <c r="G51" i="34" s="1"/>
  <c r="G53" i="34" s="1"/>
  <c r="G56" i="34" s="1"/>
  <c r="G59" i="34" s="1"/>
  <c r="O48" i="34"/>
  <c r="O51" i="34" s="1"/>
  <c r="O53" i="34" s="1"/>
  <c r="O56" i="34" s="1"/>
  <c r="O59" i="34" s="1"/>
  <c r="W48" i="34"/>
  <c r="W51" i="34" s="1"/>
  <c r="W53" i="34" s="1"/>
  <c r="W56" i="34" s="1"/>
  <c r="W59" i="34" s="1"/>
  <c r="AA48" i="26"/>
  <c r="AA51" i="26" s="1"/>
  <c r="AA53" i="26" s="1"/>
  <c r="AA56" i="26" s="1"/>
  <c r="AA59" i="26" s="1"/>
  <c r="F48" i="25"/>
  <c r="F51" i="25" s="1"/>
  <c r="F53" i="25" s="1"/>
  <c r="F56" i="25" s="1"/>
  <c r="F59" i="25" s="1"/>
  <c r="V48" i="25"/>
  <c r="V51" i="25" s="1"/>
  <c r="V53" i="25" s="1"/>
  <c r="V56" i="25" s="1"/>
  <c r="V59" i="25" s="1"/>
  <c r="X48" i="9"/>
  <c r="X51" i="9" s="1"/>
  <c r="Z32" i="9"/>
  <c r="Z48" i="2"/>
  <c r="Y51" i="2"/>
  <c r="Y53" i="2" s="1"/>
  <c r="Y56" i="2" s="1"/>
  <c r="Y59" i="2" s="1"/>
  <c r="X48" i="34"/>
  <c r="X51" i="34" s="1"/>
  <c r="X53" i="34" s="1"/>
  <c r="D48" i="17"/>
  <c r="D51" i="17" s="1"/>
  <c r="D53" i="17" s="1"/>
  <c r="D56" i="17" s="1"/>
  <c r="D59" i="17" s="1"/>
  <c r="L48" i="17"/>
  <c r="L51" i="17" s="1"/>
  <c r="L53" i="17" s="1"/>
  <c r="L56" i="17" s="1"/>
  <c r="L59" i="17" s="1"/>
  <c r="P48" i="34"/>
  <c r="P51" i="34" s="1"/>
  <c r="P53" i="34" s="1"/>
  <c r="P56" i="34" s="1"/>
  <c r="P59" i="34" s="1"/>
  <c r="X48" i="3"/>
  <c r="X51" i="3" s="1"/>
  <c r="Z32" i="3"/>
  <c r="Z47" i="37"/>
  <c r="E48" i="35"/>
  <c r="E51" i="35" s="1"/>
  <c r="E53" i="35" s="1"/>
  <c r="E56" i="35" s="1"/>
  <c r="E59" i="35" s="1"/>
  <c r="M48" i="35"/>
  <c r="M51" i="35" s="1"/>
  <c r="M53" i="35" s="1"/>
  <c r="M56" i="35" s="1"/>
  <c r="M59" i="35" s="1"/>
  <c r="U48" i="35"/>
  <c r="U51" i="35" s="1"/>
  <c r="U53" i="35" s="1"/>
  <c r="U56" i="35" s="1"/>
  <c r="U59" i="35" s="1"/>
  <c r="J48" i="34"/>
  <c r="J51" i="34" s="1"/>
  <c r="J53" i="34" s="1"/>
  <c r="J56" i="34" s="1"/>
  <c r="J59" i="34" s="1"/>
  <c r="R48" i="34"/>
  <c r="R51" i="34" s="1"/>
  <c r="R53" i="34" s="1"/>
  <c r="R56" i="34" s="1"/>
  <c r="R59" i="34" s="1"/>
  <c r="Y48" i="16"/>
  <c r="Y51" i="16" s="1"/>
  <c r="Y53" i="16" s="1"/>
  <c r="Y56" i="16" s="1"/>
  <c r="Y59" i="16" s="1"/>
  <c r="Z32" i="16"/>
  <c r="R48" i="39"/>
  <c r="R51" i="39" s="1"/>
  <c r="R53" i="39" s="1"/>
  <c r="R56" i="39" s="1"/>
  <c r="R59" i="39" s="1"/>
  <c r="Q48" i="39"/>
  <c r="Q51" i="39" s="1"/>
  <c r="Q53" i="39" s="1"/>
  <c r="Q56" i="39" s="1"/>
  <c r="Q59" i="39" s="1"/>
  <c r="Y48" i="39"/>
  <c r="Y51" i="39" s="1"/>
  <c r="Y53" i="39" s="1"/>
  <c r="Y56" i="39" s="1"/>
  <c r="Y59" i="39" s="1"/>
  <c r="E48" i="36"/>
  <c r="E51" i="36" s="1"/>
  <c r="E53" i="36" s="1"/>
  <c r="E56" i="36" s="1"/>
  <c r="E59" i="36" s="1"/>
  <c r="U48" i="36"/>
  <c r="U51" i="36" s="1"/>
  <c r="U53" i="36" s="1"/>
  <c r="U56" i="36" s="1"/>
  <c r="U59" i="36" s="1"/>
  <c r="L48" i="36"/>
  <c r="L51" i="36" s="1"/>
  <c r="L53" i="36" s="1"/>
  <c r="L56" i="36" s="1"/>
  <c r="L59" i="36" s="1"/>
  <c r="T48" i="36"/>
  <c r="T51" i="36" s="1"/>
  <c r="T53" i="36" s="1"/>
  <c r="T56" i="36" s="1"/>
  <c r="T59" i="36" s="1"/>
  <c r="AA48" i="34"/>
  <c r="AA51" i="34" s="1"/>
  <c r="AA53" i="34" s="1"/>
  <c r="AA56" i="34" s="1"/>
  <c r="AA59" i="34" s="1"/>
  <c r="C48" i="31"/>
  <c r="C51" i="31" s="1"/>
  <c r="C53" i="31" s="1"/>
  <c r="C56" i="31" s="1"/>
  <c r="C59" i="31" s="1"/>
  <c r="V48" i="23"/>
  <c r="V51" i="23" s="1"/>
  <c r="V53" i="23" s="1"/>
  <c r="V56" i="23" s="1"/>
  <c r="V59" i="23" s="1"/>
  <c r="Z48" i="8"/>
  <c r="X51" i="8"/>
  <c r="I48" i="33"/>
  <c r="I51" i="33" s="1"/>
  <c r="I53" i="33" s="1"/>
  <c r="I56" i="33" s="1"/>
  <c r="I59" i="33" s="1"/>
  <c r="T48" i="31"/>
  <c r="T51" i="31" s="1"/>
  <c r="T53" i="31" s="1"/>
  <c r="T56" i="31" s="1"/>
  <c r="T59" i="31" s="1"/>
  <c r="Z32" i="28"/>
  <c r="Q48" i="28"/>
  <c r="Q51" i="28" s="1"/>
  <c r="Q53" i="28" s="1"/>
  <c r="Q56" i="28" s="1"/>
  <c r="Q59" i="28" s="1"/>
  <c r="G48" i="27"/>
  <c r="G51" i="27" s="1"/>
  <c r="G53" i="27" s="1"/>
  <c r="G56" i="27" s="1"/>
  <c r="G59" i="27" s="1"/>
  <c r="O48" i="27"/>
  <c r="O51" i="27" s="1"/>
  <c r="O53" i="27" s="1"/>
  <c r="O56" i="27" s="1"/>
  <c r="O59" i="27" s="1"/>
  <c r="W48" i="27"/>
  <c r="W51" i="27" s="1"/>
  <c r="W53" i="27" s="1"/>
  <c r="W56" i="27" s="1"/>
  <c r="W59" i="27" s="1"/>
  <c r="C48" i="26"/>
  <c r="C51" i="26" s="1"/>
  <c r="C53" i="26" s="1"/>
  <c r="C56" i="26" s="1"/>
  <c r="C59" i="26" s="1"/>
  <c r="K48" i="26"/>
  <c r="K51" i="26" s="1"/>
  <c r="K53" i="26" s="1"/>
  <c r="K56" i="26" s="1"/>
  <c r="K59" i="26" s="1"/>
  <c r="S48" i="26"/>
  <c r="S51" i="26" s="1"/>
  <c r="S53" i="26" s="1"/>
  <c r="S56" i="26" s="1"/>
  <c r="S59" i="26" s="1"/>
  <c r="D48" i="25"/>
  <c r="D51" i="25" s="1"/>
  <c r="D53" i="25" s="1"/>
  <c r="D56" i="25" s="1"/>
  <c r="D59" i="25" s="1"/>
  <c r="L48" i="25"/>
  <c r="L51" i="25" s="1"/>
  <c r="L53" i="25" s="1"/>
  <c r="L56" i="25" s="1"/>
  <c r="L59" i="25" s="1"/>
  <c r="T48" i="25"/>
  <c r="T51" i="25" s="1"/>
  <c r="T53" i="25" s="1"/>
  <c r="T56" i="25" s="1"/>
  <c r="T59" i="25" s="1"/>
  <c r="D48" i="13"/>
  <c r="D51" i="13" s="1"/>
  <c r="D53" i="13" s="1"/>
  <c r="D56" i="13" s="1"/>
  <c r="D59" i="13" s="1"/>
  <c r="L48" i="13"/>
  <c r="L51" i="13" s="1"/>
  <c r="L53" i="13" s="1"/>
  <c r="L56" i="13" s="1"/>
  <c r="L59" i="13" s="1"/>
  <c r="T48" i="13"/>
  <c r="T51" i="13" s="1"/>
  <c r="T53" i="13" s="1"/>
  <c r="T56" i="13" s="1"/>
  <c r="T59" i="13" s="1"/>
  <c r="Z32" i="12"/>
  <c r="F48" i="10"/>
  <c r="F51" i="10" s="1"/>
  <c r="F53" i="10" s="1"/>
  <c r="F56" i="10" s="1"/>
  <c r="F59" i="10" s="1"/>
  <c r="N48" i="10"/>
  <c r="N51" i="10" s="1"/>
  <c r="N53" i="10" s="1"/>
  <c r="N56" i="10" s="1"/>
  <c r="N59" i="10" s="1"/>
  <c r="V48" i="10"/>
  <c r="V51" i="10" s="1"/>
  <c r="V53" i="10" s="1"/>
  <c r="V56" i="10" s="1"/>
  <c r="V59" i="10" s="1"/>
  <c r="G48" i="2"/>
  <c r="G51" i="2" s="1"/>
  <c r="G53" i="2" s="1"/>
  <c r="G56" i="2" s="1"/>
  <c r="G59" i="2" s="1"/>
  <c r="O48" i="2"/>
  <c r="O51" i="2" s="1"/>
  <c r="O53" i="2" s="1"/>
  <c r="O56" i="2" s="1"/>
  <c r="O59" i="2" s="1"/>
  <c r="W48" i="2"/>
  <c r="W51" i="2" s="1"/>
  <c r="W53" i="2" s="1"/>
  <c r="W56" i="2" s="1"/>
  <c r="W59" i="2" s="1"/>
  <c r="J48" i="33"/>
  <c r="J51" i="33" s="1"/>
  <c r="J53" i="33" s="1"/>
  <c r="J56" i="33" s="1"/>
  <c r="J59" i="33" s="1"/>
  <c r="F48" i="29"/>
  <c r="F51" i="29" s="1"/>
  <c r="F53" i="29" s="1"/>
  <c r="F56" i="29" s="1"/>
  <c r="F59" i="29" s="1"/>
  <c r="N48" i="29"/>
  <c r="N51" i="29" s="1"/>
  <c r="N53" i="29" s="1"/>
  <c r="N56" i="29" s="1"/>
  <c r="N59" i="29" s="1"/>
  <c r="V48" i="29"/>
  <c r="V51" i="29" s="1"/>
  <c r="V53" i="29" s="1"/>
  <c r="V56" i="29" s="1"/>
  <c r="V59" i="29" s="1"/>
  <c r="E48" i="29"/>
  <c r="E51" i="29" s="1"/>
  <c r="E53" i="29" s="1"/>
  <c r="E56" i="29" s="1"/>
  <c r="E59" i="29" s="1"/>
  <c r="M48" i="29"/>
  <c r="M51" i="29" s="1"/>
  <c r="M53" i="29" s="1"/>
  <c r="M56" i="29" s="1"/>
  <c r="M59" i="29" s="1"/>
  <c r="U48" i="29"/>
  <c r="U51" i="29" s="1"/>
  <c r="U53" i="29" s="1"/>
  <c r="U56" i="29" s="1"/>
  <c r="U59" i="29" s="1"/>
  <c r="S48" i="22"/>
  <c r="S51" i="22" s="1"/>
  <c r="S53" i="22" s="1"/>
  <c r="S56" i="22" s="1"/>
  <c r="S59" i="22" s="1"/>
  <c r="J48" i="14"/>
  <c r="J51" i="14" s="1"/>
  <c r="J53" i="14" s="1"/>
  <c r="J56" i="14" s="1"/>
  <c r="J59" i="14" s="1"/>
  <c r="C48" i="12"/>
  <c r="C51" i="12" s="1"/>
  <c r="C53" i="12" s="1"/>
  <c r="C56" i="12" s="1"/>
  <c r="C59" i="12" s="1"/>
  <c r="K48" i="12"/>
  <c r="K51" i="12" s="1"/>
  <c r="K53" i="12" s="1"/>
  <c r="K56" i="12" s="1"/>
  <c r="K59" i="12" s="1"/>
  <c r="S48" i="12"/>
  <c r="S51" i="12" s="1"/>
  <c r="S53" i="12" s="1"/>
  <c r="S56" i="12" s="1"/>
  <c r="S59" i="12" s="1"/>
  <c r="AA48" i="11"/>
  <c r="AA51" i="11" s="1"/>
  <c r="AA53" i="11" s="1"/>
  <c r="AA56" i="11" s="1"/>
  <c r="AA59" i="11" s="1"/>
  <c r="J48" i="9"/>
  <c r="J51" i="9" s="1"/>
  <c r="J53" i="9" s="1"/>
  <c r="J56" i="9" s="1"/>
  <c r="J59" i="9" s="1"/>
  <c r="R48" i="9"/>
  <c r="R51" i="9" s="1"/>
  <c r="R53" i="9" s="1"/>
  <c r="R56" i="9" s="1"/>
  <c r="R59" i="9" s="1"/>
  <c r="AA48" i="8"/>
  <c r="AA51" i="8" s="1"/>
  <c r="AA53" i="8" s="1"/>
  <c r="AA56" i="8" s="1"/>
  <c r="AA59" i="8" s="1"/>
  <c r="J48" i="8"/>
  <c r="J51" i="8" s="1"/>
  <c r="J53" i="8" s="1"/>
  <c r="J56" i="8" s="1"/>
  <c r="J59" i="8" s="1"/>
  <c r="Z48" i="7"/>
  <c r="N48" i="6"/>
  <c r="N51" i="6" s="1"/>
  <c r="N53" i="6" s="1"/>
  <c r="N56" i="6" s="1"/>
  <c r="N59" i="6" s="1"/>
  <c r="V48" i="6"/>
  <c r="V51" i="6" s="1"/>
  <c r="V53" i="6" s="1"/>
  <c r="V56" i="6" s="1"/>
  <c r="V59" i="6" s="1"/>
  <c r="J48" i="3"/>
  <c r="J51" i="3" s="1"/>
  <c r="J53" i="3" s="1"/>
  <c r="J56" i="3" s="1"/>
  <c r="J59" i="3" s="1"/>
  <c r="R48" i="3"/>
  <c r="R51" i="3" s="1"/>
  <c r="R53" i="3" s="1"/>
  <c r="R56" i="3" s="1"/>
  <c r="R59" i="3" s="1"/>
  <c r="J48" i="27"/>
  <c r="J51" i="27" s="1"/>
  <c r="J53" i="27" s="1"/>
  <c r="J56" i="27" s="1"/>
  <c r="J59" i="27" s="1"/>
  <c r="R48" i="27"/>
  <c r="R51" i="27" s="1"/>
  <c r="R53" i="27" s="1"/>
  <c r="R56" i="27" s="1"/>
  <c r="R59" i="27" s="1"/>
  <c r="M48" i="24"/>
  <c r="M51" i="24" s="1"/>
  <c r="M53" i="24" s="1"/>
  <c r="M56" i="24" s="1"/>
  <c r="M59" i="24" s="1"/>
  <c r="U48" i="24"/>
  <c r="U51" i="24" s="1"/>
  <c r="U53" i="24" s="1"/>
  <c r="U56" i="24" s="1"/>
  <c r="U59" i="24" s="1"/>
  <c r="O48" i="23"/>
  <c r="O51" i="23" s="1"/>
  <c r="O53" i="23" s="1"/>
  <c r="O56" i="23" s="1"/>
  <c r="O59" i="23" s="1"/>
  <c r="J48" i="15"/>
  <c r="J51" i="15" s="1"/>
  <c r="J53" i="15" s="1"/>
  <c r="J56" i="15" s="1"/>
  <c r="J59" i="15" s="1"/>
  <c r="Z32" i="2"/>
  <c r="X48" i="21"/>
  <c r="C48" i="19"/>
  <c r="C51" i="19" s="1"/>
  <c r="C53" i="19" s="1"/>
  <c r="C56" i="19" s="1"/>
  <c r="C59" i="19" s="1"/>
  <c r="K48" i="19"/>
  <c r="K51" i="19" s="1"/>
  <c r="K53" i="19" s="1"/>
  <c r="K56" i="19" s="1"/>
  <c r="K59" i="19" s="1"/>
  <c r="S48" i="19"/>
  <c r="S51" i="19" s="1"/>
  <c r="S53" i="19" s="1"/>
  <c r="S56" i="19" s="1"/>
  <c r="S59" i="19" s="1"/>
  <c r="Z47" i="13"/>
  <c r="E48" i="12"/>
  <c r="E51" i="12" s="1"/>
  <c r="E53" i="12" s="1"/>
  <c r="E56" i="12" s="1"/>
  <c r="E59" i="12" s="1"/>
  <c r="Z51" i="7"/>
  <c r="J48" i="32"/>
  <c r="J51" i="32" s="1"/>
  <c r="J53" i="32" s="1"/>
  <c r="J56" i="32" s="1"/>
  <c r="J59" i="32" s="1"/>
  <c r="R48" i="32"/>
  <c r="R51" i="32" s="1"/>
  <c r="R53" i="32" s="1"/>
  <c r="R56" i="32" s="1"/>
  <c r="R59" i="32" s="1"/>
  <c r="F48" i="28"/>
  <c r="F51" i="28" s="1"/>
  <c r="F53" i="28" s="1"/>
  <c r="F56" i="28" s="1"/>
  <c r="F59" i="28" s="1"/>
  <c r="N48" i="28"/>
  <c r="N51" i="28" s="1"/>
  <c r="N53" i="28" s="1"/>
  <c r="N56" i="28" s="1"/>
  <c r="N59" i="28" s="1"/>
  <c r="V48" i="28"/>
  <c r="V51" i="28" s="1"/>
  <c r="V53" i="28" s="1"/>
  <c r="V56" i="28" s="1"/>
  <c r="V59" i="28" s="1"/>
  <c r="H48" i="26"/>
  <c r="H51" i="26" s="1"/>
  <c r="H53" i="26" s="1"/>
  <c r="H56" i="26" s="1"/>
  <c r="H59" i="26" s="1"/>
  <c r="P48" i="26"/>
  <c r="P51" i="26" s="1"/>
  <c r="P53" i="26" s="1"/>
  <c r="P56" i="26" s="1"/>
  <c r="P59" i="26" s="1"/>
  <c r="I48" i="25"/>
  <c r="I51" i="25" s="1"/>
  <c r="I53" i="25" s="1"/>
  <c r="I56" i="25" s="1"/>
  <c r="I59" i="25" s="1"/>
  <c r="Q48" i="25"/>
  <c r="Q51" i="25" s="1"/>
  <c r="Q53" i="25" s="1"/>
  <c r="Q56" i="25" s="1"/>
  <c r="Q59" i="25" s="1"/>
  <c r="F48" i="11"/>
  <c r="F51" i="11" s="1"/>
  <c r="F53" i="11" s="1"/>
  <c r="F56" i="11" s="1"/>
  <c r="F59" i="11" s="1"/>
  <c r="W48" i="5"/>
  <c r="W51" i="5" s="1"/>
  <c r="W53" i="5" s="1"/>
  <c r="W56" i="5" s="1"/>
  <c r="W59" i="5" s="1"/>
  <c r="P48" i="4"/>
  <c r="P51" i="4" s="1"/>
  <c r="P53" i="4" s="1"/>
  <c r="P56" i="4" s="1"/>
  <c r="P59" i="4" s="1"/>
  <c r="G48" i="30"/>
  <c r="G51" i="30" s="1"/>
  <c r="G53" i="30" s="1"/>
  <c r="G56" i="30" s="1"/>
  <c r="G59" i="30" s="1"/>
  <c r="O48" i="30"/>
  <c r="O51" i="30" s="1"/>
  <c r="O53" i="30" s="1"/>
  <c r="O56" i="30" s="1"/>
  <c r="O59" i="30" s="1"/>
  <c r="W48" i="30"/>
  <c r="W51" i="30" s="1"/>
  <c r="W53" i="30" s="1"/>
  <c r="W56" i="30" s="1"/>
  <c r="W59" i="30" s="1"/>
  <c r="H48" i="22"/>
  <c r="H51" i="22" s="1"/>
  <c r="H53" i="22" s="1"/>
  <c r="H56" i="22" s="1"/>
  <c r="H59" i="22" s="1"/>
  <c r="P48" i="22"/>
  <c r="P51" i="22" s="1"/>
  <c r="P53" i="22" s="1"/>
  <c r="P56" i="22" s="1"/>
  <c r="P59" i="22" s="1"/>
  <c r="Z47" i="22"/>
  <c r="X53" i="20"/>
  <c r="Z53" i="20" s="1"/>
  <c r="D48" i="18"/>
  <c r="D51" i="18" s="1"/>
  <c r="D53" i="18" s="1"/>
  <c r="D56" i="18" s="1"/>
  <c r="D59" i="18" s="1"/>
  <c r="T48" i="18"/>
  <c r="T51" i="18" s="1"/>
  <c r="T53" i="18" s="1"/>
  <c r="T56" i="18" s="1"/>
  <c r="T59" i="18" s="1"/>
  <c r="D48" i="10"/>
  <c r="D51" i="10" s="1"/>
  <c r="D53" i="10" s="1"/>
  <c r="D56" i="10" s="1"/>
  <c r="D59" i="10" s="1"/>
  <c r="T48" i="10"/>
  <c r="T51" i="10" s="1"/>
  <c r="T53" i="10" s="1"/>
  <c r="T56" i="10" s="1"/>
  <c r="T59" i="10" s="1"/>
  <c r="G48" i="9"/>
  <c r="G51" i="9" s="1"/>
  <c r="G53" i="9" s="1"/>
  <c r="G56" i="9" s="1"/>
  <c r="G59" i="9" s="1"/>
  <c r="O48" i="9"/>
  <c r="O51" i="9" s="1"/>
  <c r="O53" i="9" s="1"/>
  <c r="O56" i="9" s="1"/>
  <c r="O59" i="9" s="1"/>
  <c r="W48" i="9"/>
  <c r="W51" i="9" s="1"/>
  <c r="W53" i="9" s="1"/>
  <c r="W56" i="9" s="1"/>
  <c r="W59" i="9" s="1"/>
  <c r="C48" i="7"/>
  <c r="C51" i="7" s="1"/>
  <c r="C53" i="7" s="1"/>
  <c r="C56" i="7" s="1"/>
  <c r="C59" i="7" s="1"/>
  <c r="K48" i="7"/>
  <c r="K51" i="7" s="1"/>
  <c r="K53" i="7" s="1"/>
  <c r="K56" i="7" s="1"/>
  <c r="K59" i="7" s="1"/>
  <c r="Z47" i="5"/>
  <c r="E48" i="2"/>
  <c r="E51" i="2" s="1"/>
  <c r="E53" i="2" s="1"/>
  <c r="E56" i="2" s="1"/>
  <c r="E59" i="2" s="1"/>
  <c r="M48" i="2"/>
  <c r="M51" i="2" s="1"/>
  <c r="M53" i="2" s="1"/>
  <c r="M56" i="2" s="1"/>
  <c r="M59" i="2" s="1"/>
  <c r="U48" i="2"/>
  <c r="U51" i="2" s="1"/>
  <c r="U53" i="2" s="1"/>
  <c r="U56" i="2" s="1"/>
  <c r="U59" i="2" s="1"/>
  <c r="Z48" i="1"/>
  <c r="X51" i="1"/>
  <c r="Z48" i="36"/>
  <c r="X51" i="36"/>
  <c r="X56" i="37"/>
  <c r="Z53" i="37"/>
  <c r="AA48" i="23"/>
  <c r="AA51" i="23" s="1"/>
  <c r="AA53" i="23" s="1"/>
  <c r="AA56" i="23" s="1"/>
  <c r="AA59" i="23" s="1"/>
  <c r="X51" i="33"/>
  <c r="Z32" i="1"/>
  <c r="X48" i="38"/>
  <c r="Z32" i="38"/>
  <c r="Z48" i="37"/>
  <c r="Z51" i="37"/>
  <c r="F48" i="34"/>
  <c r="F51" i="34" s="1"/>
  <c r="F53" i="34" s="1"/>
  <c r="F56" i="34" s="1"/>
  <c r="F59" i="34" s="1"/>
  <c r="N48" i="34"/>
  <c r="N51" i="34" s="1"/>
  <c r="N53" i="34" s="1"/>
  <c r="N56" i="34" s="1"/>
  <c r="N59" i="34" s="1"/>
  <c r="V48" i="34"/>
  <c r="V51" i="34" s="1"/>
  <c r="V53" i="34" s="1"/>
  <c r="V56" i="34" s="1"/>
  <c r="V59" i="34" s="1"/>
  <c r="X48" i="22"/>
  <c r="X51" i="39"/>
  <c r="Y48" i="22"/>
  <c r="Y51" i="22" s="1"/>
  <c r="Y53" i="22" s="1"/>
  <c r="Y56" i="22" s="1"/>
  <c r="Y59" i="22" s="1"/>
  <c r="Z32" i="22"/>
  <c r="Z47" i="39"/>
  <c r="X48" i="32"/>
  <c r="Z32" i="32"/>
  <c r="F48" i="20"/>
  <c r="F51" i="20" s="1"/>
  <c r="F53" i="20" s="1"/>
  <c r="F56" i="20" s="1"/>
  <c r="F59" i="20" s="1"/>
  <c r="X48" i="40"/>
  <c r="X48" i="25"/>
  <c r="Z32" i="25"/>
  <c r="Z32" i="40"/>
  <c r="G48" i="36"/>
  <c r="G51" i="36" s="1"/>
  <c r="G53" i="36" s="1"/>
  <c r="G56" i="36" s="1"/>
  <c r="G59" i="36" s="1"/>
  <c r="O48" i="36"/>
  <c r="O51" i="36" s="1"/>
  <c r="O53" i="36" s="1"/>
  <c r="O56" i="36" s="1"/>
  <c r="O59" i="36" s="1"/>
  <c r="W48" i="36"/>
  <c r="W51" i="36" s="1"/>
  <c r="W53" i="36" s="1"/>
  <c r="W56" i="36" s="1"/>
  <c r="W59" i="36" s="1"/>
  <c r="S48" i="34"/>
  <c r="S51" i="34" s="1"/>
  <c r="S53" i="34" s="1"/>
  <c r="S56" i="34" s="1"/>
  <c r="S59" i="34" s="1"/>
  <c r="X51" i="30"/>
  <c r="O48" i="33"/>
  <c r="O51" i="33" s="1"/>
  <c r="O53" i="33" s="1"/>
  <c r="O56" i="33" s="1"/>
  <c r="O59" i="33" s="1"/>
  <c r="Z32" i="30"/>
  <c r="X48" i="35"/>
  <c r="Z32" i="35"/>
  <c r="AA48" i="33"/>
  <c r="AA51" i="33" s="1"/>
  <c r="AA53" i="33" s="1"/>
  <c r="AA56" i="33" s="1"/>
  <c r="AA59" i="33" s="1"/>
  <c r="X48" i="31"/>
  <c r="X51" i="29"/>
  <c r="X53" i="28"/>
  <c r="Z32" i="37"/>
  <c r="Z48" i="21"/>
  <c r="X51" i="21"/>
  <c r="X48" i="24"/>
  <c r="Z32" i="24"/>
  <c r="X51" i="18"/>
  <c r="Z48" i="18"/>
  <c r="Z32" i="23"/>
  <c r="X48" i="23"/>
  <c r="E48" i="30"/>
  <c r="E51" i="30" s="1"/>
  <c r="E53" i="30" s="1"/>
  <c r="E56" i="30" s="1"/>
  <c r="E59" i="30" s="1"/>
  <c r="M48" i="30"/>
  <c r="M51" i="30" s="1"/>
  <c r="M53" i="30" s="1"/>
  <c r="M56" i="30" s="1"/>
  <c r="M59" i="30" s="1"/>
  <c r="U48" i="30"/>
  <c r="U51" i="30" s="1"/>
  <c r="U53" i="30" s="1"/>
  <c r="U56" i="30" s="1"/>
  <c r="U59" i="30" s="1"/>
  <c r="C48" i="29"/>
  <c r="C51" i="29" s="1"/>
  <c r="C53" i="29" s="1"/>
  <c r="C56" i="29" s="1"/>
  <c r="C59" i="29" s="1"/>
  <c r="K48" i="29"/>
  <c r="K51" i="29" s="1"/>
  <c r="K53" i="29" s="1"/>
  <c r="K56" i="29" s="1"/>
  <c r="K59" i="29" s="1"/>
  <c r="S48" i="29"/>
  <c r="S51" i="29" s="1"/>
  <c r="S53" i="29" s="1"/>
  <c r="S56" i="29" s="1"/>
  <c r="S59" i="29" s="1"/>
  <c r="AA48" i="29"/>
  <c r="AA51" i="29" s="1"/>
  <c r="AA53" i="29" s="1"/>
  <c r="AA56" i="29" s="1"/>
  <c r="AA59" i="29" s="1"/>
  <c r="C48" i="22"/>
  <c r="C51" i="22" s="1"/>
  <c r="C53" i="22" s="1"/>
  <c r="C56" i="22" s="1"/>
  <c r="C59" i="22" s="1"/>
  <c r="K48" i="22"/>
  <c r="K51" i="22" s="1"/>
  <c r="K53" i="22" s="1"/>
  <c r="K56" i="22" s="1"/>
  <c r="K59" i="22" s="1"/>
  <c r="D48" i="28"/>
  <c r="D51" i="28" s="1"/>
  <c r="D53" i="28" s="1"/>
  <c r="D56" i="28" s="1"/>
  <c r="D59" i="28" s="1"/>
  <c r="L48" i="28"/>
  <c r="L51" i="28" s="1"/>
  <c r="L53" i="28" s="1"/>
  <c r="L56" i="28" s="1"/>
  <c r="L59" i="28" s="1"/>
  <c r="T48" i="28"/>
  <c r="T51" i="28" s="1"/>
  <c r="T53" i="28" s="1"/>
  <c r="T56" i="28" s="1"/>
  <c r="T59" i="28" s="1"/>
  <c r="G48" i="25"/>
  <c r="G51" i="25" s="1"/>
  <c r="G53" i="25" s="1"/>
  <c r="G56" i="25" s="1"/>
  <c r="G59" i="25" s="1"/>
  <c r="O48" i="25"/>
  <c r="O51" i="25" s="1"/>
  <c r="O53" i="25" s="1"/>
  <c r="O56" i="25" s="1"/>
  <c r="O59" i="25" s="1"/>
  <c r="W48" i="25"/>
  <c r="W51" i="25" s="1"/>
  <c r="W53" i="25" s="1"/>
  <c r="W56" i="25" s="1"/>
  <c r="W59" i="25" s="1"/>
  <c r="Z47" i="26"/>
  <c r="X48" i="26"/>
  <c r="I48" i="23"/>
  <c r="I51" i="23" s="1"/>
  <c r="I53" i="23" s="1"/>
  <c r="I56" i="23" s="1"/>
  <c r="I59" i="23" s="1"/>
  <c r="Q48" i="23"/>
  <c r="Q51" i="23" s="1"/>
  <c r="Q53" i="23" s="1"/>
  <c r="Q56" i="23" s="1"/>
  <c r="Q59" i="23" s="1"/>
  <c r="Y48" i="23"/>
  <c r="Y51" i="23" s="1"/>
  <c r="Y53" i="23" s="1"/>
  <c r="Y56" i="23" s="1"/>
  <c r="Y59" i="23" s="1"/>
  <c r="Z47" i="23"/>
  <c r="X48" i="19"/>
  <c r="Z32" i="19"/>
  <c r="X48" i="27"/>
  <c r="Z32" i="27"/>
  <c r="Y48" i="26"/>
  <c r="Y51" i="26" s="1"/>
  <c r="Y53" i="26" s="1"/>
  <c r="Y56" i="26" s="1"/>
  <c r="Y59" i="26" s="1"/>
  <c r="Z32" i="26"/>
  <c r="Y48" i="25"/>
  <c r="Y51" i="25" s="1"/>
  <c r="Y53" i="25" s="1"/>
  <c r="Y56" i="25" s="1"/>
  <c r="Y59" i="25" s="1"/>
  <c r="Z47" i="25"/>
  <c r="X48" i="11"/>
  <c r="Z32" i="11"/>
  <c r="Z48" i="10"/>
  <c r="X51" i="10"/>
  <c r="F48" i="22"/>
  <c r="F51" i="22" s="1"/>
  <c r="F53" i="22" s="1"/>
  <c r="F56" i="22" s="1"/>
  <c r="F59" i="22" s="1"/>
  <c r="N48" i="22"/>
  <c r="N51" i="22" s="1"/>
  <c r="N53" i="22" s="1"/>
  <c r="N56" i="22" s="1"/>
  <c r="N59" i="22" s="1"/>
  <c r="V48" i="22"/>
  <c r="V51" i="22" s="1"/>
  <c r="V53" i="22" s="1"/>
  <c r="V56" i="22" s="1"/>
  <c r="V59" i="22" s="1"/>
  <c r="C48" i="21"/>
  <c r="C51" i="21" s="1"/>
  <c r="C53" i="21" s="1"/>
  <c r="C56" i="21" s="1"/>
  <c r="C59" i="21" s="1"/>
  <c r="K48" i="21"/>
  <c r="K51" i="21" s="1"/>
  <c r="K53" i="21" s="1"/>
  <c r="K56" i="21" s="1"/>
  <c r="K59" i="21" s="1"/>
  <c r="S48" i="21"/>
  <c r="S51" i="21" s="1"/>
  <c r="S53" i="21" s="1"/>
  <c r="S56" i="21" s="1"/>
  <c r="S59" i="21" s="1"/>
  <c r="AA48" i="21"/>
  <c r="AA51" i="21" s="1"/>
  <c r="AA53" i="21" s="1"/>
  <c r="AA56" i="21" s="1"/>
  <c r="AA59" i="21" s="1"/>
  <c r="Z32" i="20"/>
  <c r="X51" i="17"/>
  <c r="Z48" i="17"/>
  <c r="X48" i="14"/>
  <c r="Z32" i="14"/>
  <c r="X51" i="13"/>
  <c r="Z48" i="13"/>
  <c r="Z32" i="18"/>
  <c r="Z48" i="16"/>
  <c r="X48" i="15"/>
  <c r="X56" i="7"/>
  <c r="Z53" i="7"/>
  <c r="Z48" i="12"/>
  <c r="X51" i="12"/>
  <c r="Z32" i="17"/>
  <c r="X51" i="16"/>
  <c r="Z51" i="8"/>
  <c r="X53" i="8"/>
  <c r="F48" i="12"/>
  <c r="F51" i="12" s="1"/>
  <c r="F53" i="12" s="1"/>
  <c r="F56" i="12" s="1"/>
  <c r="F59" i="12" s="1"/>
  <c r="N48" i="12"/>
  <c r="N51" i="12" s="1"/>
  <c r="N53" i="12" s="1"/>
  <c r="N56" i="12" s="1"/>
  <c r="N59" i="12" s="1"/>
  <c r="V48" i="12"/>
  <c r="V51" i="12" s="1"/>
  <c r="V53" i="12" s="1"/>
  <c r="V56" i="12" s="1"/>
  <c r="V59" i="12" s="1"/>
  <c r="C48" i="10"/>
  <c r="C51" i="10" s="1"/>
  <c r="C53" i="10" s="1"/>
  <c r="C56" i="10" s="1"/>
  <c r="C59" i="10" s="1"/>
  <c r="S48" i="10"/>
  <c r="S51" i="10" s="1"/>
  <c r="S53" i="10" s="1"/>
  <c r="S56" i="10" s="1"/>
  <c r="S59" i="10" s="1"/>
  <c r="Z48" i="4"/>
  <c r="X51" i="4"/>
  <c r="Z51" i="9"/>
  <c r="X53" i="9"/>
  <c r="C48" i="9"/>
  <c r="C51" i="9" s="1"/>
  <c r="C53" i="9" s="1"/>
  <c r="C56" i="9" s="1"/>
  <c r="C59" i="9" s="1"/>
  <c r="K48" i="9"/>
  <c r="K51" i="9" s="1"/>
  <c r="K53" i="9" s="1"/>
  <c r="K56" i="9" s="1"/>
  <c r="K59" i="9" s="1"/>
  <c r="Z48" i="9"/>
  <c r="Z32" i="13"/>
  <c r="Y48" i="3"/>
  <c r="Y51" i="3" s="1"/>
  <c r="Y53" i="3" s="1"/>
  <c r="Y56" i="3" s="1"/>
  <c r="Y59" i="3" s="1"/>
  <c r="Z47" i="3"/>
  <c r="X53" i="3"/>
  <c r="X48" i="6"/>
  <c r="Z32" i="6"/>
  <c r="X56" i="2"/>
  <c r="X48" i="5"/>
  <c r="Z32" i="5"/>
  <c r="Z32" i="7"/>
  <c r="Z32" i="4"/>
  <c r="Z32" i="8"/>
  <c r="X56" i="20" l="1"/>
  <c r="Z51" i="34"/>
  <c r="Z48" i="39"/>
  <c r="Z48" i="34"/>
  <c r="Z53" i="2"/>
  <c r="X56" i="34"/>
  <c r="Z53" i="34"/>
  <c r="X53" i="18"/>
  <c r="Z51" i="18"/>
  <c r="Z53" i="28"/>
  <c r="X56" i="28"/>
  <c r="X53" i="30"/>
  <c r="Z51" i="30"/>
  <c r="Z48" i="40"/>
  <c r="X51" i="40"/>
  <c r="X53" i="39"/>
  <c r="Z51" i="39"/>
  <c r="Z48" i="38"/>
  <c r="X51" i="38"/>
  <c r="X59" i="37"/>
  <c r="Z59" i="37" s="1"/>
  <c r="Z56" i="37"/>
  <c r="X51" i="23"/>
  <c r="Z48" i="23"/>
  <c r="Z48" i="35"/>
  <c r="X51" i="35"/>
  <c r="X51" i="14"/>
  <c r="Z48" i="14"/>
  <c r="Z51" i="29"/>
  <c r="X53" i="29"/>
  <c r="Z48" i="22"/>
  <c r="X51" i="22"/>
  <c r="X53" i="36"/>
  <c r="Z51" i="36"/>
  <c r="X53" i="16"/>
  <c r="Z51" i="16"/>
  <c r="Z48" i="24"/>
  <c r="X51" i="24"/>
  <c r="X51" i="31"/>
  <c r="Z48" i="31"/>
  <c r="X53" i="33"/>
  <c r="Z51" i="33"/>
  <c r="Z56" i="2"/>
  <c r="X59" i="2"/>
  <c r="Z59" i="2" s="1"/>
  <c r="Z48" i="3"/>
  <c r="X53" i="13"/>
  <c r="Z51" i="13"/>
  <c r="Z48" i="11"/>
  <c r="X51" i="11"/>
  <c r="Z48" i="25"/>
  <c r="X51" i="25"/>
  <c r="Z48" i="6"/>
  <c r="X51" i="6"/>
  <c r="Z53" i="8"/>
  <c r="X56" i="8"/>
  <c r="X53" i="17"/>
  <c r="Z51" i="17"/>
  <c r="X59" i="20"/>
  <c r="Z59" i="20" s="1"/>
  <c r="Z56" i="20"/>
  <c r="X51" i="32"/>
  <c r="Z48" i="32"/>
  <c r="X53" i="1"/>
  <c r="Z51" i="1"/>
  <c r="X51" i="27"/>
  <c r="Z48" i="27"/>
  <c r="Z51" i="21"/>
  <c r="X53" i="21"/>
  <c r="X53" i="12"/>
  <c r="Z51" i="12"/>
  <c r="X51" i="19"/>
  <c r="Z48" i="19"/>
  <c r="Z53" i="3"/>
  <c r="X56" i="3"/>
  <c r="Z53" i="9"/>
  <c r="X56" i="9"/>
  <c r="Z56" i="7"/>
  <c r="X59" i="7"/>
  <c r="Z59" i="7" s="1"/>
  <c r="Z51" i="3"/>
  <c r="X51" i="15"/>
  <c r="Z48" i="15"/>
  <c r="Z48" i="5"/>
  <c r="X51" i="5"/>
  <c r="Z51" i="4"/>
  <c r="X53" i="4"/>
  <c r="X53" i="10"/>
  <c r="Z51" i="10"/>
  <c r="X51" i="26"/>
  <c r="Z48" i="26"/>
  <c r="X53" i="19" l="1"/>
  <c r="Z51" i="19"/>
  <c r="Z51" i="24"/>
  <c r="X53" i="24"/>
  <c r="Z53" i="10"/>
  <c r="X56" i="10"/>
  <c r="X53" i="32"/>
  <c r="Z51" i="32"/>
  <c r="X56" i="21"/>
  <c r="Z53" i="21"/>
  <c r="X53" i="25"/>
  <c r="Z51" i="25"/>
  <c r="X56" i="16"/>
  <c r="Z53" i="16"/>
  <c r="X53" i="14"/>
  <c r="Z51" i="14"/>
  <c r="Z53" i="1"/>
  <c r="X56" i="1"/>
  <c r="X56" i="30"/>
  <c r="Z53" i="30"/>
  <c r="X56" i="12"/>
  <c r="Z53" i="12"/>
  <c r="Z51" i="38"/>
  <c r="X53" i="38"/>
  <c r="Z56" i="9"/>
  <c r="X59" i="9"/>
  <c r="Z59" i="9" s="1"/>
  <c r="Z51" i="11"/>
  <c r="X53" i="11"/>
  <c r="X56" i="36"/>
  <c r="Z53" i="36"/>
  <c r="Z53" i="39"/>
  <c r="X56" i="39"/>
  <c r="Z53" i="18"/>
  <c r="X56" i="18"/>
  <c r="Z51" i="6"/>
  <c r="X53" i="6"/>
  <c r="Z53" i="4"/>
  <c r="X56" i="4"/>
  <c r="X59" i="28"/>
  <c r="Z59" i="28" s="1"/>
  <c r="Z56" i="28"/>
  <c r="X56" i="17"/>
  <c r="Z53" i="17"/>
  <c r="Z51" i="40"/>
  <c r="X53" i="40"/>
  <c r="X56" i="13"/>
  <c r="Z53" i="13"/>
  <c r="X56" i="29"/>
  <c r="Z53" i="29"/>
  <c r="Z51" i="5"/>
  <c r="X53" i="5"/>
  <c r="Z51" i="35"/>
  <c r="X53" i="35"/>
  <c r="Z56" i="3"/>
  <c r="X59" i="3"/>
  <c r="Z59" i="3" s="1"/>
  <c r="X56" i="33"/>
  <c r="Z53" i="33"/>
  <c r="X53" i="27"/>
  <c r="Z51" i="27"/>
  <c r="X53" i="22"/>
  <c r="Z51" i="22"/>
  <c r="Z51" i="26"/>
  <c r="X53" i="26"/>
  <c r="X53" i="15"/>
  <c r="Z51" i="15"/>
  <c r="Z56" i="8"/>
  <c r="X59" i="8"/>
  <c r="Z59" i="8" s="1"/>
  <c r="X53" i="31"/>
  <c r="Z51" i="31"/>
  <c r="Z51" i="23"/>
  <c r="X53" i="23"/>
  <c r="X59" i="34"/>
  <c r="Z59" i="34" s="1"/>
  <c r="Z56" i="34"/>
  <c r="Z53" i="32" l="1"/>
  <c r="X56" i="32"/>
  <c r="Z56" i="13"/>
  <c r="X59" i="13"/>
  <c r="Z59" i="13" s="1"/>
  <c r="X59" i="36"/>
  <c r="Z59" i="36" s="1"/>
  <c r="Z56" i="36"/>
  <c r="Z56" i="12"/>
  <c r="X59" i="12"/>
  <c r="Z59" i="12" s="1"/>
  <c r="X59" i="16"/>
  <c r="Z59" i="16" s="1"/>
  <c r="Z56" i="16"/>
  <c r="X56" i="23"/>
  <c r="Z53" i="23"/>
  <c r="Z53" i="11"/>
  <c r="X56" i="11"/>
  <c r="X56" i="24"/>
  <c r="Z53" i="24"/>
  <c r="Z53" i="15"/>
  <c r="X56" i="15"/>
  <c r="Z53" i="14"/>
  <c r="X56" i="14"/>
  <c r="Z56" i="10"/>
  <c r="X59" i="10"/>
  <c r="Z59" i="10" s="1"/>
  <c r="Z53" i="22"/>
  <c r="X56" i="22"/>
  <c r="Z56" i="30"/>
  <c r="X59" i="30"/>
  <c r="Z59" i="30" s="1"/>
  <c r="Z53" i="25"/>
  <c r="X56" i="25"/>
  <c r="X59" i="39"/>
  <c r="Z59" i="39" s="1"/>
  <c r="Z56" i="39"/>
  <c r="X59" i="33"/>
  <c r="Z59" i="33" s="1"/>
  <c r="Z56" i="33"/>
  <c r="Z56" i="1"/>
  <c r="X59" i="1"/>
  <c r="Z59" i="1" s="1"/>
  <c r="Z53" i="38"/>
  <c r="X56" i="38"/>
  <c r="Z56" i="29"/>
  <c r="X59" i="29"/>
  <c r="Z59" i="29" s="1"/>
  <c r="Z53" i="26"/>
  <c r="X56" i="26"/>
  <c r="Z56" i="4"/>
  <c r="X59" i="4"/>
  <c r="Z59" i="4" s="1"/>
  <c r="X56" i="35"/>
  <c r="Z53" i="35"/>
  <c r="X56" i="40"/>
  <c r="Z53" i="40"/>
  <c r="X56" i="6"/>
  <c r="Z53" i="6"/>
  <c r="Z53" i="31"/>
  <c r="X56" i="31"/>
  <c r="Z53" i="5"/>
  <c r="X56" i="5"/>
  <c r="Z56" i="18"/>
  <c r="X59" i="18"/>
  <c r="Z59" i="18" s="1"/>
  <c r="X56" i="27"/>
  <c r="Z53" i="27"/>
  <c r="Z56" i="17"/>
  <c r="X59" i="17"/>
  <c r="Z59" i="17" s="1"/>
  <c r="Z56" i="21"/>
  <c r="X59" i="21"/>
  <c r="Z59" i="21" s="1"/>
  <c r="X56" i="19"/>
  <c r="Z53" i="19"/>
  <c r="Z56" i="40" l="1"/>
  <c r="X59" i="40"/>
  <c r="Z59" i="40" s="1"/>
  <c r="Z56" i="26"/>
  <c r="X59" i="26"/>
  <c r="Z59" i="26" s="1"/>
  <c r="X59" i="6"/>
  <c r="Z59" i="6" s="1"/>
  <c r="Z56" i="6"/>
  <c r="Z56" i="24"/>
  <c r="X59" i="24"/>
  <c r="Z59" i="24" s="1"/>
  <c r="Z56" i="11"/>
  <c r="X59" i="11"/>
  <c r="Z59" i="11" s="1"/>
  <c r="X59" i="22"/>
  <c r="Z59" i="22" s="1"/>
  <c r="Z56" i="22"/>
  <c r="Z56" i="27"/>
  <c r="X59" i="27"/>
  <c r="Z59" i="27" s="1"/>
  <c r="X59" i="5"/>
  <c r="Z59" i="5" s="1"/>
  <c r="Z56" i="5"/>
  <c r="Z56" i="25"/>
  <c r="X59" i="25"/>
  <c r="Z59" i="25" s="1"/>
  <c r="Z56" i="15"/>
  <c r="X59" i="15"/>
  <c r="Z59" i="15" s="1"/>
  <c r="Z56" i="32"/>
  <c r="X59" i="32"/>
  <c r="Z59" i="32" s="1"/>
  <c r="Z56" i="19"/>
  <c r="X59" i="19"/>
  <c r="Z59" i="19" s="1"/>
  <c r="Z56" i="38"/>
  <c r="X59" i="38"/>
  <c r="Z59" i="38" s="1"/>
  <c r="Z56" i="14"/>
  <c r="X59" i="14"/>
  <c r="Z59" i="14" s="1"/>
  <c r="Z56" i="35"/>
  <c r="X59" i="35"/>
  <c r="Z59" i="35" s="1"/>
  <c r="Z56" i="23"/>
  <c r="X59" i="23"/>
  <c r="Z59" i="23" s="1"/>
  <c r="Z56" i="31"/>
  <c r="X59" i="31"/>
  <c r="Z59" i="31" s="1"/>
</calcChain>
</file>

<file path=xl/sharedStrings.xml><?xml version="1.0" encoding="utf-8"?>
<sst xmlns="http://schemas.openxmlformats.org/spreadsheetml/2006/main" count="5800" uniqueCount="125">
  <si>
    <t>Eastern Cape: Buffalo City (BUF) - Table C4 Quarterly Budgeted Financial Performance ( Energy sources\Electricity                         ) for 1st Quarter ended 30 September 2024 (Figures Finalised as at 2024/10/25)</t>
  </si>
  <si>
    <t>Description</t>
  </si>
  <si>
    <t>2023/24</t>
  </si>
  <si>
    <t>2024/25</t>
  </si>
  <si>
    <t>Budget year 2024/25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</si>
  <si>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</si>
  <si>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</si>
  <si>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</si>
  <si>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</si>
  <si>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</si>
  <si>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</si>
  <si>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</si>
  <si>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</si>
  <si>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</si>
  <si>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</si>
  <si>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</si>
  <si>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</si>
  <si>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</si>
  <si>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</si>
  <si>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</si>
  <si>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</si>
  <si>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</si>
  <si>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</si>
  <si>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</si>
  <si>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</si>
  <si>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</si>
  <si>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</si>
  <si>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</si>
  <si>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</si>
  <si>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</si>
  <si>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</si>
  <si>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</si>
  <si>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</si>
  <si>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</si>
  <si>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</si>
  <si>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</si>
  <si>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</si>
  <si>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</si>
  <si>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</si>
  <si>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</si>
  <si>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</si>
  <si>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</si>
  <si>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</si>
  <si>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</si>
  <si>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</si>
  <si>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</si>
  <si>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</si>
  <si>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</si>
  <si>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</si>
  <si>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</si>
  <si>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</si>
  <si>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</si>
  <si>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</si>
  <si>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</si>
  <si>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</si>
  <si>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</si>
  <si>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</si>
  <si>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</si>
  <si>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</si>
  <si>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</si>
  <si>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</si>
  <si>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</si>
  <si>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</si>
  <si>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</si>
  <si>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</si>
  <si>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</si>
  <si>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</si>
  <si>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</si>
  <si>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</si>
  <si>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</si>
  <si>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</si>
  <si>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</si>
  <si>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</si>
  <si>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</si>
  <si>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</si>
  <si>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</si>
  <si>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</si>
  <si>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</si>
  <si>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</si>
  <si>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</si>
  <si>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</si>
  <si>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</si>
  <si>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</si>
  <si>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</si>
  <si>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</si>
  <si>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Eastern Cape: Nelson Mandela Bay (NMA) - Table C4 Quarterly Budgeted Financial Performance ( Energy sources\Electricity                         ) for 1st Quarter ended 30 September 2024 (Figures Finalised as at 2024/10/25)</t>
  </si>
  <si>
    <t>Eastern Cape: Dr Beyers Naude (EC101) - Table C4 Quarterly Budgeted Financial Performance ( Energy sources\Electricity                         ) for 1st Quarter ended 30 September 2024 (Figures Finalised as at 2024/10/25)</t>
  </si>
  <si>
    <t>Eastern Cape: Blue Crane Route (EC102) - Table C4 Quarterly Budgeted Financial Performance ( Energy sources\Electricity                         ) for 1st Quarter ended 30 September 2024 (Figures Finalised as at 2024/10/25)</t>
  </si>
  <si>
    <t>Eastern Cape: Makana (EC104) - Table C4 Quarterly Budgeted Financial Performance ( Energy sources\Electricity                         ) for 1st Quarter ended 30 September 2024 (Figures Finalised as at 2024/10/25)</t>
  </si>
  <si>
    <t>Eastern Cape: Ndlambe (EC105) - Table C4 Quarterly Budgeted Financial Performance ( Energy sources\Electricity                         ) for 1st Quarter ended 30 September 2024 (Figures Finalised as at 2024/10/25)</t>
  </si>
  <si>
    <t>Eastern Cape: Sundays River Valley (EC106) - Table C4 Quarterly Budgeted Financial Performance ( Energy sources\Electricity                         ) for 1st Quarter ended 30 September 2024 (Figures Finalised as at 2024/10/25)</t>
  </si>
  <si>
    <t>Eastern Cape: Kouga (EC108) - Table C4 Quarterly Budgeted Financial Performance ( Energy sources\Electricity                         ) for 1st Quarter ended 30 September 2024 (Figures Finalised as at 2024/10/25)</t>
  </si>
  <si>
    <t>Eastern Cape: Kou-Kamma (EC109) - Table C4 Quarterly Budgeted Financial Performance ( Energy sources\Electricity                         ) for 1st Quarter ended 30 September 2024 (Figures Finalised as at 2024/10/25)</t>
  </si>
  <si>
    <t>Eastern Cape: Sarah Baartman (DC10) - Table C4 Quarterly Budgeted Financial Performance ( Energy sources\Electricity                         ) for 1st Quarter ended 30 September 2024 (Figures Finalised as at 2024/10/25)</t>
  </si>
  <si>
    <t>Eastern Cape: Mbhashe (EC121) - Table C4 Quarterly Budgeted Financial Performance ( Energy sources\Electricity                         ) for 1st Quarter ended 30 September 2024 (Figures Finalised as at 2024/10/25)</t>
  </si>
  <si>
    <t>Eastern Cape: Mnquma (EC122) - Table C4 Quarterly Budgeted Financial Performance ( Energy sources\Electricity                         ) for 1st Quarter ended 30 September 2024 (Figures Finalised as at 2024/10/25)</t>
  </si>
  <si>
    <t>Eastern Cape: Great Kei (EC123) - Table C4 Quarterly Budgeted Financial Performance ( Energy sources\Electricity                         ) for 1st Quarter ended 30 September 2024 (Figures Finalised as at 2024/10/25)</t>
  </si>
  <si>
    <t>Eastern Cape: Amahlathi (EC124) - Table C4 Quarterly Budgeted Financial Performance ( Energy sources\Electricity                         ) for 1st Quarter ended 30 September 2024 (Figures Finalised as at 2024/10/25)</t>
  </si>
  <si>
    <t>Eastern Cape: Ngqushwa (EC126) - Table C4 Quarterly Budgeted Financial Performance ( Energy sources\Electricity                         ) for 1st Quarter ended 30 September 2024 (Figures Finalised as at 2024/10/25)</t>
  </si>
  <si>
    <t>Eastern Cape: Raymond Mhlaba (EC129) - Table C4 Quarterly Budgeted Financial Performance ( Energy sources\Electricity                         ) for 1st Quarter ended 30 September 2024 (Figures Finalised as at 2024/10/25)</t>
  </si>
  <si>
    <t>Eastern Cape: Amathole (DC12) - Table C4 Quarterly Budgeted Financial Performance ( Energy sources\Electricity                         ) for 1st Quarter ended 30 September 2024 (Figures Finalised as at 2024/10/25)</t>
  </si>
  <si>
    <t>Eastern Cape: Inxuba Yethemba (EC131) - Table C4 Quarterly Budgeted Financial Performance ( Energy sources\Electricity                         ) for 1st Quarter ended 30 September 2024 (Figures Finalised as at 2024/10/25)</t>
  </si>
  <si>
    <t>Eastern Cape: Intsika Yethu (EC135) - Table C4 Quarterly Budgeted Financial Performance ( Energy sources\Electricity                         ) for 1st Quarter ended 30 September 2024 (Figures Finalised as at 2024/10/25)</t>
  </si>
  <si>
    <t>Eastern Cape: Emalahleni (EC) (EC136) - Table C4 Quarterly Budgeted Financial Performance ( Energy sources\Electricity                         ) for 1st Quarter ended 30 September 2024 (Figures Finalised as at 2024/10/25)</t>
  </si>
  <si>
    <t>Eastern Cape: Dr. A.B. Xuma (EC137) - Table C4 Quarterly Budgeted Financial Performance ( Energy sources\Electricity                         ) for 1st Quarter ended 30 September 2024 (Figures Finalised as at 2024/10/25)</t>
  </si>
  <si>
    <t>Eastern Cape: Sakhisizwe (EC138) - Table C4 Quarterly Budgeted Financial Performance ( Energy sources\Electricity                         ) for 1st Quarter ended 30 September 2024 (Figures Finalised as at 2024/10/25)</t>
  </si>
  <si>
    <t>Eastern Cape: Enoch Mgijima (EC139) - Table C4 Quarterly Budgeted Financial Performance ( Energy sources\Electricity                         ) for 1st Quarter ended 30 September 2024 (Figures Finalised as at 2024/10/25)</t>
  </si>
  <si>
    <t>Eastern Cape: Chris Hani (DC13) - Table C4 Quarterly Budgeted Financial Performance ( Energy sources\Electricity                         ) for 1st Quarter ended 30 September 2024 (Figures Finalised as at 2024/10/25)</t>
  </si>
  <si>
    <t>Eastern Cape: Elundini (EC141) - Table C4 Quarterly Budgeted Financial Performance ( Energy sources\Electricity                         ) for 1st Quarter ended 30 September 2024 (Figures Finalised as at 2024/10/25)</t>
  </si>
  <si>
    <t>Eastern Cape: Senqu (EC142) - Table C4 Quarterly Budgeted Financial Performance ( Energy sources\Electricity                         ) for 1st Quarter ended 30 September 2024 (Figures Finalised as at 2024/10/25)</t>
  </si>
  <si>
    <t>Eastern Cape: Walter Sisulu (EC145) - Table C4 Quarterly Budgeted Financial Performance ( Energy sources\Electricity                         ) for 1st Quarter ended 30 September 2024 (Figures Finalised as at 2024/10/25)</t>
  </si>
  <si>
    <t>Eastern Cape: Joe Gqabi (DC14) - Table C4 Quarterly Budgeted Financial Performance ( Energy sources\Electricity                         ) for 1st Quarter ended 30 September 2024 (Figures Finalised as at 2024/10/25)</t>
  </si>
  <si>
    <t>Eastern Cape: Ngquza Hills (EC153) - Table C4 Quarterly Budgeted Financial Performance ( Energy sources\Electricity                         ) for 1st Quarter ended 30 September 2024 (Figures Finalised as at 2024/10/25)</t>
  </si>
  <si>
    <t>Eastern Cape: Port St Johns (EC154) - Table C4 Quarterly Budgeted Financial Performance ( Energy sources\Electricity                         ) for 1st Quarter ended 30 September 2024 (Figures Finalised as at 2024/10/25)</t>
  </si>
  <si>
    <t>Eastern Cape: Nyandeni (EC155) - Table C4 Quarterly Budgeted Financial Performance ( Energy sources\Electricity                         ) for 1st Quarter ended 30 September 2024 (Figures Finalised as at 2024/10/25)</t>
  </si>
  <si>
    <t>Eastern Cape: Mhlontlo (EC156) - Table C4 Quarterly Budgeted Financial Performance ( Energy sources\Electricity                         ) for 1st Quarter ended 30 September 2024 (Figures Finalised as at 2024/10/25)</t>
  </si>
  <si>
    <t>Eastern Cape: King Sabata Dalindyebo (EC157) - Table C4 Quarterly Budgeted Financial Performance ( Energy sources\Electricity                         ) for 1st Quarter ended 30 September 2024 (Figures Finalised as at 2024/10/25)</t>
  </si>
  <si>
    <t>Eastern Cape: O R Tambo (DC15) - Table C4 Quarterly Budgeted Financial Performance ( Energy sources\Electricity                         ) for 1st Quarter ended 30 September 2024 (Figures Finalised as at 2024/10/25)</t>
  </si>
  <si>
    <t>Eastern Cape: Matatiele (EC441) - Table C4 Quarterly Budgeted Financial Performance ( Energy sources\Electricity                         ) for 1st Quarter ended 30 September 2024 (Figures Finalised as at 2024/10/25)</t>
  </si>
  <si>
    <t>Eastern Cape: Umzimvubu (EC442) - Table C4 Quarterly Budgeted Financial Performance ( Energy sources\Electricity                         ) for 1st Quarter ended 30 September 2024 (Figures Finalised as at 2024/10/25)</t>
  </si>
  <si>
    <t>Eastern Cape: Winnie Madikizela-Mandela (EC443) - Table C4 Quarterly Budgeted Financial Performance ( Energy sources\Electricity                         ) for 1st Quarter ended 30 September 2024 (Figures Finalised as at 2024/10/25)</t>
  </si>
  <si>
    <t>Eastern Cape: Ntabankulu (EC444) - Table C4 Quarterly Budgeted Financial Performance ( Energy sources\Electricity                         ) for 1st Quarter ended 30 September 2024 (Figures Finalised as at 2024/10/25)</t>
  </si>
  <si>
    <t>Eastern Cape: Alfred Nzo (DC44) - Table C4 Quarterly Budgeted Financial Performance ( Energy sources\Electricity                         ) for 1st Quarter ended 30 September 2024 (Figures Finalised as at 2024/10/25)</t>
  </si>
  <si>
    <t>Summary - Table C4 Quarterly Budgeted Financial Performance ( Energy sources\Electricity                         ) for 1st Quarter ended 30 September 2024 (Figures Finalised as at 2024/10/25)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</si>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</sst>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47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ustomXml" Target="../customXml/item2.xml"/><Relationship Id="rId20" Type="http://schemas.openxmlformats.org/officeDocument/2006/relationships/worksheet" Target="worksheets/sheet20.xml"/><Relationship Id="rId41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AA59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69" t="s">
        <v>123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9516031362</v>
      </c>
      <c r="D6" s="20"/>
      <c r="E6" s="21">
        <v>11659188879</v>
      </c>
      <c r="F6" s="22">
        <v>11643596307</v>
      </c>
      <c r="G6" s="22">
        <v>464519476</v>
      </c>
      <c r="H6" s="22">
        <v>831058524</v>
      </c>
      <c r="I6" s="22">
        <v>1883074765</v>
      </c>
      <c r="J6" s="22">
        <v>3178652765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3178652765</v>
      </c>
      <c r="X6" s="22">
        <v>2882194070</v>
      </c>
      <c r="Y6" s="22">
        <v>296458695</v>
      </c>
      <c r="Z6" s="23">
        <v>10.285868605648751</v>
      </c>
      <c r="AA6" s="20">
        <v>11643596307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49887234</v>
      </c>
      <c r="D10" s="20"/>
      <c r="E10" s="21">
        <v>6717061</v>
      </c>
      <c r="F10" s="22">
        <v>6717061</v>
      </c>
      <c r="G10" s="22">
        <v>191995</v>
      </c>
      <c r="H10" s="22">
        <v>369297</v>
      </c>
      <c r="I10" s="22">
        <v>590509</v>
      </c>
      <c r="J10" s="22">
        <v>1151801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1151801</v>
      </c>
      <c r="X10" s="22">
        <v>1763831</v>
      </c>
      <c r="Y10" s="22">
        <v>-612030</v>
      </c>
      <c r="Z10" s="23">
        <v>-34.698902559258791</v>
      </c>
      <c r="AA10" s="20">
        <v>6717061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105588447</v>
      </c>
      <c r="D13" s="20"/>
      <c r="E13" s="21">
        <v>135491430</v>
      </c>
      <c r="F13" s="22">
        <v>135491430</v>
      </c>
      <c r="G13" s="22">
        <v>6668539</v>
      </c>
      <c r="H13" s="22">
        <v>124825851</v>
      </c>
      <c r="I13" s="22">
        <v>245465507</v>
      </c>
      <c r="J13" s="22">
        <v>376959897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376959897</v>
      </c>
      <c r="X13" s="22">
        <v>32463956</v>
      </c>
      <c r="Y13" s="22">
        <v>344495941</v>
      </c>
      <c r="Z13" s="23">
        <v>1061.1643910557295</v>
      </c>
      <c r="AA13" s="20">
        <v>135491430</v>
      </c>
    </row>
    <row r="14" spans="1:27" ht="13.5" x14ac:dyDescent="0.25">
      <c r="A14" s="19" t="s">
        <v>42</v>
      </c>
      <c r="B14" s="15" t="s">
        <v>32</v>
      </c>
      <c r="C14" s="20">
        <v>241704</v>
      </c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>
        <v>326655</v>
      </c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2022107</v>
      </c>
      <c r="D17" s="20"/>
      <c r="E17" s="21">
        <v>17460</v>
      </c>
      <c r="F17" s="22">
        <v>17460</v>
      </c>
      <c r="G17" s="22">
        <v>172742</v>
      </c>
      <c r="H17" s="22">
        <v>174056</v>
      </c>
      <c r="I17" s="22">
        <v>175369</v>
      </c>
      <c r="J17" s="22">
        <v>522167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522167</v>
      </c>
      <c r="X17" s="22">
        <v>4384</v>
      </c>
      <c r="Y17" s="22">
        <v>517783</v>
      </c>
      <c r="Z17" s="23">
        <v>11810.743613138686</v>
      </c>
      <c r="AA17" s="20">
        <v>17460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67509809</v>
      </c>
      <c r="D19" s="20"/>
      <c r="E19" s="21">
        <v>25285075</v>
      </c>
      <c r="F19" s="22">
        <v>25285075</v>
      </c>
      <c r="G19" s="22">
        <v>142110</v>
      </c>
      <c r="H19" s="22">
        <v>2357252</v>
      </c>
      <c r="I19" s="22">
        <v>137273</v>
      </c>
      <c r="J19" s="22">
        <v>2636635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2636635</v>
      </c>
      <c r="X19" s="22">
        <v>3656966</v>
      </c>
      <c r="Y19" s="22">
        <v>-1020331</v>
      </c>
      <c r="Z19" s="23">
        <v>-27.901025057383634</v>
      </c>
      <c r="AA19" s="20">
        <v>25285075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>
        <v>422897</v>
      </c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5864754</v>
      </c>
      <c r="D23" s="20"/>
      <c r="E23" s="21">
        <v>10610098</v>
      </c>
      <c r="F23" s="22">
        <v>10610098</v>
      </c>
      <c r="G23" s="22">
        <v>461447</v>
      </c>
      <c r="H23" s="22">
        <v>2092336</v>
      </c>
      <c r="I23" s="22">
        <v>1145008</v>
      </c>
      <c r="J23" s="22">
        <v>3698791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3698791</v>
      </c>
      <c r="X23" s="22">
        <v>2194466</v>
      </c>
      <c r="Y23" s="22">
        <v>1504325</v>
      </c>
      <c r="Z23" s="23">
        <v>68.550845627136624</v>
      </c>
      <c r="AA23" s="20">
        <v>10610098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280978831</v>
      </c>
      <c r="D25" s="20"/>
      <c r="E25" s="21">
        <v>425643848</v>
      </c>
      <c r="F25" s="22">
        <v>425643848</v>
      </c>
      <c r="G25" s="22">
        <v>60375809</v>
      </c>
      <c r="H25" s="22">
        <v>13679748</v>
      </c>
      <c r="I25" s="22">
        <v>9775006</v>
      </c>
      <c r="J25" s="22">
        <v>83830563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83830563</v>
      </c>
      <c r="X25" s="22">
        <v>123991196</v>
      </c>
      <c r="Y25" s="22">
        <v>-40160633</v>
      </c>
      <c r="Z25" s="23">
        <v>-32.389906941457355</v>
      </c>
      <c r="AA25" s="20">
        <v>425643848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>
        <v>60266</v>
      </c>
      <c r="H26" s="22">
        <v>82196</v>
      </c>
      <c r="I26" s="22">
        <v>93080</v>
      </c>
      <c r="J26" s="22">
        <v>235542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235542</v>
      </c>
      <c r="X26" s="22"/>
      <c r="Y26" s="22">
        <v>235542</v>
      </c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>
        <v>15592572</v>
      </c>
      <c r="G28" s="22">
        <v>4760339</v>
      </c>
      <c r="H28" s="22">
        <v>2185830</v>
      </c>
      <c r="I28" s="22">
        <v>2257760</v>
      </c>
      <c r="J28" s="22">
        <v>9203929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9203929</v>
      </c>
      <c r="X28" s="22">
        <v>3898143</v>
      </c>
      <c r="Y28" s="22">
        <v>5305786</v>
      </c>
      <c r="Z28" s="23">
        <v>136.11060445961064</v>
      </c>
      <c r="AA28" s="20">
        <v>15592572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>
        <v>1364572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10030238372</v>
      </c>
      <c r="D32" s="29">
        <f t="shared" ref="D32:Y32" si="0">SUM(D6:D31)</f>
        <v>0</v>
      </c>
      <c r="E32" s="30">
        <f t="shared" si="0"/>
        <v>12262953851</v>
      </c>
      <c r="F32" s="31">
        <f t="shared" si="0"/>
        <v>12262953851</v>
      </c>
      <c r="G32" s="31">
        <f t="shared" si="0"/>
        <v>537352723</v>
      </c>
      <c r="H32" s="31">
        <f t="shared" si="0"/>
        <v>976825090</v>
      </c>
      <c r="I32" s="31">
        <f t="shared" si="0"/>
        <v>2142714277</v>
      </c>
      <c r="J32" s="31">
        <f t="shared" si="0"/>
        <v>3656892090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3656892090</v>
      </c>
      <c r="X32" s="31">
        <f t="shared" si="0"/>
        <v>3050167012</v>
      </c>
      <c r="Y32" s="31">
        <f t="shared" si="0"/>
        <v>606725078</v>
      </c>
      <c r="Z32" s="32">
        <f>+IF(X32&lt;&gt;0,+(Y32/X32)*100,0)</f>
        <v>19.891536286800548</v>
      </c>
      <c r="AA32" s="29">
        <f>SUM(AA6:AA31)</f>
        <v>12262953851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790598505</v>
      </c>
      <c r="D34" s="20"/>
      <c r="E34" s="21">
        <v>891508936</v>
      </c>
      <c r="F34" s="22">
        <v>894467498</v>
      </c>
      <c r="G34" s="22">
        <v>27625438</v>
      </c>
      <c r="H34" s="22">
        <v>51779025</v>
      </c>
      <c r="I34" s="22">
        <v>101567900</v>
      </c>
      <c r="J34" s="22">
        <v>180972363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180972363</v>
      </c>
      <c r="X34" s="22">
        <v>221444765</v>
      </c>
      <c r="Y34" s="22">
        <v>-40472402</v>
      </c>
      <c r="Z34" s="23">
        <v>-18.276522364391862</v>
      </c>
      <c r="AA34" s="20">
        <v>894467498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10119876436</v>
      </c>
      <c r="D36" s="20"/>
      <c r="E36" s="21">
        <v>11753221244</v>
      </c>
      <c r="F36" s="22">
        <v>11753221244</v>
      </c>
      <c r="G36" s="22">
        <v>555549285</v>
      </c>
      <c r="H36" s="22">
        <v>789576748</v>
      </c>
      <c r="I36" s="22">
        <v>2554417097</v>
      </c>
      <c r="J36" s="22">
        <v>3899543130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3899543130</v>
      </c>
      <c r="X36" s="22">
        <v>3003613785</v>
      </c>
      <c r="Y36" s="22">
        <v>895929345</v>
      </c>
      <c r="Z36" s="23">
        <v>29.828380382133584</v>
      </c>
      <c r="AA36" s="20">
        <v>11753221244</v>
      </c>
    </row>
    <row r="37" spans="1:27" ht="13.5" x14ac:dyDescent="0.25">
      <c r="A37" s="19" t="s">
        <v>63</v>
      </c>
      <c r="B37" s="15" t="s">
        <v>32</v>
      </c>
      <c r="C37" s="20">
        <v>121283233</v>
      </c>
      <c r="D37" s="20"/>
      <c r="E37" s="21">
        <v>132761856</v>
      </c>
      <c r="F37" s="22">
        <v>132761856</v>
      </c>
      <c r="G37" s="22">
        <v>1517734</v>
      </c>
      <c r="H37" s="22">
        <v>8614747</v>
      </c>
      <c r="I37" s="22">
        <v>19638589</v>
      </c>
      <c r="J37" s="22">
        <v>29771070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29771070</v>
      </c>
      <c r="X37" s="22">
        <v>33128513</v>
      </c>
      <c r="Y37" s="22">
        <v>-3357443</v>
      </c>
      <c r="Z37" s="23">
        <v>-10.134602177888274</v>
      </c>
      <c r="AA37" s="20">
        <v>132761856</v>
      </c>
    </row>
    <row r="38" spans="1:27" ht="13.5" x14ac:dyDescent="0.25">
      <c r="A38" s="19" t="s">
        <v>64</v>
      </c>
      <c r="B38" s="15" t="s">
        <v>32</v>
      </c>
      <c r="C38" s="20">
        <v>310894729</v>
      </c>
      <c r="D38" s="20"/>
      <c r="E38" s="21">
        <v>821531030</v>
      </c>
      <c r="F38" s="22">
        <v>821531030</v>
      </c>
      <c r="G38" s="22">
        <v>49049043</v>
      </c>
      <c r="H38" s="22">
        <v>52405408</v>
      </c>
      <c r="I38" s="22">
        <v>53555753</v>
      </c>
      <c r="J38" s="22">
        <v>155010204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155010204</v>
      </c>
      <c r="X38" s="22">
        <v>202044129</v>
      </c>
      <c r="Y38" s="22">
        <v>-47033925</v>
      </c>
      <c r="Z38" s="23">
        <v>-23.279035739761582</v>
      </c>
      <c r="AA38" s="20">
        <v>821531030</v>
      </c>
    </row>
    <row r="39" spans="1:27" ht="13.5" x14ac:dyDescent="0.25">
      <c r="A39" s="19" t="s">
        <v>65</v>
      </c>
      <c r="B39" s="15" t="s">
        <v>32</v>
      </c>
      <c r="C39" s="20">
        <v>586818717</v>
      </c>
      <c r="D39" s="20"/>
      <c r="E39" s="21">
        <v>350340098</v>
      </c>
      <c r="F39" s="22">
        <v>350340098</v>
      </c>
      <c r="G39" s="22">
        <v>28665948</v>
      </c>
      <c r="H39" s="22">
        <v>46443887</v>
      </c>
      <c r="I39" s="22">
        <v>31737828</v>
      </c>
      <c r="J39" s="22">
        <v>106847663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106847663</v>
      </c>
      <c r="X39" s="22">
        <v>86087269</v>
      </c>
      <c r="Y39" s="22">
        <v>20760394</v>
      </c>
      <c r="Z39" s="23">
        <v>24.115521657447399</v>
      </c>
      <c r="AA39" s="20">
        <v>350340098</v>
      </c>
    </row>
    <row r="40" spans="1:27" ht="13.5" x14ac:dyDescent="0.25">
      <c r="A40" s="19" t="s">
        <v>40</v>
      </c>
      <c r="B40" s="15" t="s">
        <v>32</v>
      </c>
      <c r="C40" s="20">
        <v>38322087</v>
      </c>
      <c r="D40" s="20"/>
      <c r="E40" s="21">
        <v>33656152</v>
      </c>
      <c r="F40" s="22">
        <v>33656152</v>
      </c>
      <c r="G40" s="22">
        <v>74594</v>
      </c>
      <c r="H40" s="22">
        <v>265336</v>
      </c>
      <c r="I40" s="22">
        <v>-1235146</v>
      </c>
      <c r="J40" s="22">
        <v>-895216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-895216</v>
      </c>
      <c r="X40" s="22">
        <v>7794570</v>
      </c>
      <c r="Y40" s="22">
        <v>-8689786</v>
      </c>
      <c r="Z40" s="23">
        <v>-111.48512361810849</v>
      </c>
      <c r="AA40" s="20">
        <v>33656152</v>
      </c>
    </row>
    <row r="41" spans="1:27" ht="13.5" x14ac:dyDescent="0.25">
      <c r="A41" s="19" t="s">
        <v>66</v>
      </c>
      <c r="B41" s="15" t="s">
        <v>32</v>
      </c>
      <c r="C41" s="20">
        <v>570781661</v>
      </c>
      <c r="D41" s="20"/>
      <c r="E41" s="21">
        <v>495143404</v>
      </c>
      <c r="F41" s="22">
        <v>492991969</v>
      </c>
      <c r="G41" s="22">
        <v>22433265</v>
      </c>
      <c r="H41" s="22">
        <v>38222373</v>
      </c>
      <c r="I41" s="22">
        <v>48280718</v>
      </c>
      <c r="J41" s="22">
        <v>108936356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108936356</v>
      </c>
      <c r="X41" s="22">
        <v>106249370</v>
      </c>
      <c r="Y41" s="22">
        <v>2686986</v>
      </c>
      <c r="Z41" s="23">
        <v>2.5289429951443476</v>
      </c>
      <c r="AA41" s="20">
        <v>492991969</v>
      </c>
    </row>
    <row r="42" spans="1:27" ht="13.5" x14ac:dyDescent="0.25">
      <c r="A42" s="19" t="s">
        <v>67</v>
      </c>
      <c r="B42" s="15" t="s">
        <v>32</v>
      </c>
      <c r="C42" s="20">
        <v>24805785</v>
      </c>
      <c r="D42" s="20"/>
      <c r="E42" s="21">
        <v>2585088</v>
      </c>
      <c r="F42" s="22">
        <v>2585088</v>
      </c>
      <c r="G42" s="22">
        <v>619973</v>
      </c>
      <c r="H42" s="22">
        <v>1111043</v>
      </c>
      <c r="I42" s="22">
        <v>1014240</v>
      </c>
      <c r="J42" s="22">
        <v>2745256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2745256</v>
      </c>
      <c r="X42" s="22">
        <v>646275</v>
      </c>
      <c r="Y42" s="22">
        <v>2098981</v>
      </c>
      <c r="Z42" s="23">
        <v>324.78140110634018</v>
      </c>
      <c r="AA42" s="20">
        <v>2585088</v>
      </c>
    </row>
    <row r="43" spans="1:27" ht="13.5" x14ac:dyDescent="0.25">
      <c r="A43" s="19" t="s">
        <v>68</v>
      </c>
      <c r="B43" s="15" t="s">
        <v>32</v>
      </c>
      <c r="C43" s="20">
        <v>14329873</v>
      </c>
      <c r="D43" s="20"/>
      <c r="E43" s="21">
        <v>46019430</v>
      </c>
      <c r="F43" s="22">
        <v>46019430</v>
      </c>
      <c r="G43" s="22">
        <v>2434664</v>
      </c>
      <c r="H43" s="22">
        <v>-1849947</v>
      </c>
      <c r="I43" s="22">
        <v>1460783</v>
      </c>
      <c r="J43" s="22">
        <v>2045500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2045500</v>
      </c>
      <c r="X43" s="22">
        <v>11242356</v>
      </c>
      <c r="Y43" s="22">
        <v>-9196856</v>
      </c>
      <c r="Z43" s="23">
        <v>-81.805415163867792</v>
      </c>
      <c r="AA43" s="20">
        <v>46019430</v>
      </c>
    </row>
    <row r="44" spans="1:27" ht="13.5" x14ac:dyDescent="0.25">
      <c r="A44" s="19" t="s">
        <v>69</v>
      </c>
      <c r="B44" s="15" t="s">
        <v>32</v>
      </c>
      <c r="C44" s="20">
        <v>127914427</v>
      </c>
      <c r="D44" s="20"/>
      <c r="E44" s="21">
        <v>215772689</v>
      </c>
      <c r="F44" s="22">
        <v>215772689</v>
      </c>
      <c r="G44" s="22">
        <v>16158634</v>
      </c>
      <c r="H44" s="22">
        <v>8442159</v>
      </c>
      <c r="I44" s="22">
        <v>20217578</v>
      </c>
      <c r="J44" s="22">
        <v>44818371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44818371</v>
      </c>
      <c r="X44" s="22">
        <v>50658318</v>
      </c>
      <c r="Y44" s="22">
        <v>-5839947</v>
      </c>
      <c r="Z44" s="23">
        <v>-11.528110743826907</v>
      </c>
      <c r="AA44" s="20">
        <v>215772689</v>
      </c>
    </row>
    <row r="45" spans="1:27" ht="13.5" x14ac:dyDescent="0.25">
      <c r="A45" s="19" t="s">
        <v>70</v>
      </c>
      <c r="B45" s="15" t="s">
        <v>32</v>
      </c>
      <c r="C45" s="20">
        <v>7855074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12713480527</v>
      </c>
      <c r="D47" s="29">
        <f t="shared" ref="D47:Y47" si="1">SUM(D34:D46)</f>
        <v>0</v>
      </c>
      <c r="E47" s="30">
        <f t="shared" si="1"/>
        <v>14742539927</v>
      </c>
      <c r="F47" s="31">
        <f t="shared" si="1"/>
        <v>14743347054</v>
      </c>
      <c r="G47" s="31">
        <f t="shared" si="1"/>
        <v>704128578</v>
      </c>
      <c r="H47" s="31">
        <f t="shared" si="1"/>
        <v>995010779</v>
      </c>
      <c r="I47" s="31">
        <f t="shared" si="1"/>
        <v>2830655340</v>
      </c>
      <c r="J47" s="31">
        <f t="shared" si="1"/>
        <v>4529794697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4529794697</v>
      </c>
      <c r="X47" s="31">
        <f t="shared" si="1"/>
        <v>3722909350</v>
      </c>
      <c r="Y47" s="31">
        <f t="shared" si="1"/>
        <v>806885347</v>
      </c>
      <c r="Z47" s="32">
        <f>+IF(X47&lt;&gt;0,+(Y47/X47)*100,0)</f>
        <v>21.673515821705408</v>
      </c>
      <c r="AA47" s="29">
        <f>SUM(AA34:AA46)</f>
        <v>14743347054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-2683242155</v>
      </c>
      <c r="D48" s="39">
        <f t="shared" si="2"/>
        <v>0</v>
      </c>
      <c r="E48" s="40">
        <f t="shared" si="2"/>
        <v>-2479586076</v>
      </c>
      <c r="F48" s="41">
        <f t="shared" si="2"/>
        <v>-2480393203</v>
      </c>
      <c r="G48" s="41">
        <f t="shared" si="2"/>
        <v>-166775855</v>
      </c>
      <c r="H48" s="41">
        <f t="shared" si="2"/>
        <v>-18185689</v>
      </c>
      <c r="I48" s="41">
        <f t="shared" si="2"/>
        <v>-687941063</v>
      </c>
      <c r="J48" s="41">
        <f t="shared" si="2"/>
        <v>-872902607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-872902607</v>
      </c>
      <c r="X48" s="41">
        <f t="shared" si="2"/>
        <v>-672742338</v>
      </c>
      <c r="Y48" s="41">
        <f t="shared" si="2"/>
        <v>-200160269</v>
      </c>
      <c r="Z48" s="42">
        <f>+IF(X48&lt;&gt;0,+(Y48/X48)*100,0)</f>
        <v>29.752887204194362</v>
      </c>
      <c r="AA48" s="39">
        <f>+AA32-AA47</f>
        <v>-2480393203</v>
      </c>
    </row>
    <row r="49" spans="1:27" ht="25.5" x14ac:dyDescent="0.25">
      <c r="A49" s="43" t="s">
        <v>74</v>
      </c>
      <c r="B49" s="15" t="s">
        <v>32</v>
      </c>
      <c r="C49" s="20">
        <v>303402824</v>
      </c>
      <c r="D49" s="20"/>
      <c r="E49" s="21">
        <v>371295082</v>
      </c>
      <c r="F49" s="22">
        <v>371295082</v>
      </c>
      <c r="G49" s="22">
        <v>1014946</v>
      </c>
      <c r="H49" s="22">
        <v>2163695</v>
      </c>
      <c r="I49" s="22">
        <v>18459764</v>
      </c>
      <c r="J49" s="22">
        <v>21638405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21638405</v>
      </c>
      <c r="X49" s="22">
        <v>89542061</v>
      </c>
      <c r="Y49" s="22">
        <v>-67903656</v>
      </c>
      <c r="Z49" s="23">
        <v>-75.834367940224197</v>
      </c>
      <c r="AA49" s="20">
        <v>371295082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-2379839331</v>
      </c>
      <c r="D51" s="48">
        <f t="shared" si="3"/>
        <v>0</v>
      </c>
      <c r="E51" s="49">
        <f t="shared" si="3"/>
        <v>-2108290994</v>
      </c>
      <c r="F51" s="50">
        <f t="shared" si="3"/>
        <v>-2109098121</v>
      </c>
      <c r="G51" s="50">
        <f t="shared" si="3"/>
        <v>-165760909</v>
      </c>
      <c r="H51" s="50">
        <f t="shared" si="3"/>
        <v>-16021994</v>
      </c>
      <c r="I51" s="50">
        <f t="shared" si="3"/>
        <v>-669481299</v>
      </c>
      <c r="J51" s="50">
        <f t="shared" si="3"/>
        <v>-851264202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-851264202</v>
      </c>
      <c r="X51" s="50">
        <f t="shared" si="3"/>
        <v>-583200277</v>
      </c>
      <c r="Y51" s="50">
        <f t="shared" si="3"/>
        <v>-268063925</v>
      </c>
      <c r="Z51" s="51">
        <f>+IF(X51&lt;&gt;0,+(Y51/X51)*100,0)</f>
        <v>45.964300013526916</v>
      </c>
      <c r="AA51" s="48">
        <f>SUM(AA48:AA50)</f>
        <v>-2109098121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-2379839331</v>
      </c>
      <c r="D53" s="54">
        <f>+D51-D52</f>
        <v>0</v>
      </c>
      <c r="E53" s="55">
        <f t="shared" si="4"/>
        <v>-2108290994</v>
      </c>
      <c r="F53" s="56">
        <f t="shared" si="4"/>
        <v>-2109098121</v>
      </c>
      <c r="G53" s="56">
        <f t="shared" si="4"/>
        <v>-165760909</v>
      </c>
      <c r="H53" s="56">
        <f t="shared" si="4"/>
        <v>-16021994</v>
      </c>
      <c r="I53" s="56">
        <f t="shared" si="4"/>
        <v>-669481299</v>
      </c>
      <c r="J53" s="56">
        <f t="shared" si="4"/>
        <v>-851264202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-851264202</v>
      </c>
      <c r="X53" s="56">
        <f t="shared" si="4"/>
        <v>-583200277</v>
      </c>
      <c r="Y53" s="56">
        <f t="shared" si="4"/>
        <v>-268063925</v>
      </c>
      <c r="Z53" s="57">
        <f>+IF(X53&lt;&gt;0,+(Y53/X53)*100,0)</f>
        <v>45.964300013526916</v>
      </c>
      <c r="AA53" s="54">
        <f>+AA51-AA52</f>
        <v>-2109098121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-2379839331</v>
      </c>
      <c r="D56" s="48">
        <f>SUM(D53:D55)</f>
        <v>0</v>
      </c>
      <c r="E56" s="49">
        <f t="shared" si="5"/>
        <v>-2108290994</v>
      </c>
      <c r="F56" s="50">
        <f t="shared" si="5"/>
        <v>-2109098121</v>
      </c>
      <c r="G56" s="50">
        <f t="shared" si="5"/>
        <v>-165760909</v>
      </c>
      <c r="H56" s="50">
        <f t="shared" si="5"/>
        <v>-16021994</v>
      </c>
      <c r="I56" s="50">
        <f t="shared" si="5"/>
        <v>-669481299</v>
      </c>
      <c r="J56" s="50">
        <f t="shared" si="5"/>
        <v>-851264202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-851264202</v>
      </c>
      <c r="X56" s="50">
        <f t="shared" si="5"/>
        <v>-583200277</v>
      </c>
      <c r="Y56" s="50">
        <f t="shared" si="5"/>
        <v>-268063925</v>
      </c>
      <c r="Z56" s="51">
        <f>+IF(X56&lt;&gt;0,+(Y56/X56)*100,0)</f>
        <v>45.964300013526916</v>
      </c>
      <c r="AA56" s="48">
        <f>SUM(AA53:AA55)</f>
        <v>-2109098121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-2379839331</v>
      </c>
      <c r="D59" s="65">
        <f>SUM(D56:D58)</f>
        <v>0</v>
      </c>
      <c r="E59" s="66">
        <f t="shared" si="6"/>
        <v>-2108290994</v>
      </c>
      <c r="F59" s="67">
        <f t="shared" si="6"/>
        <v>-2109098121</v>
      </c>
      <c r="G59" s="67">
        <f t="shared" si="6"/>
        <v>-165760909</v>
      </c>
      <c r="H59" s="67">
        <f t="shared" si="6"/>
        <v>-16021994</v>
      </c>
      <c r="I59" s="67">
        <f t="shared" si="6"/>
        <v>-669481299</v>
      </c>
      <c r="J59" s="67">
        <f t="shared" si="6"/>
        <v>-851264202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-851264202</v>
      </c>
      <c r="X59" s="67">
        <f t="shared" si="6"/>
        <v>-583200277</v>
      </c>
      <c r="Y59" s="67">
        <f t="shared" si="6"/>
        <v>-268063925</v>
      </c>
      <c r="Z59" s="68">
        <f>+IF(X59&lt;&gt;0,+(Y59/X59)*100,0)</f>
        <v>45.964300013526916</v>
      </c>
      <c r="AA59" s="65">
        <f>SUM(AA56:AA58)</f>
        <v>-2109098121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9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2384897620</v>
      </c>
      <c r="D6" s="20"/>
      <c r="E6" s="21">
        <v>2769123571</v>
      </c>
      <c r="F6" s="22">
        <v>2769123571</v>
      </c>
      <c r="G6" s="22">
        <v>264766121</v>
      </c>
      <c r="H6" s="22">
        <v>275428004</v>
      </c>
      <c r="I6" s="22">
        <v>264193659</v>
      </c>
      <c r="J6" s="22">
        <v>804387784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804387784</v>
      </c>
      <c r="X6" s="22">
        <v>664589640</v>
      </c>
      <c r="Y6" s="22">
        <v>139798144</v>
      </c>
      <c r="Z6" s="23">
        <v>21.035257787045854</v>
      </c>
      <c r="AA6" s="20">
        <v>2769123571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20616</v>
      </c>
      <c r="D10" s="20"/>
      <c r="E10" s="21">
        <v>401934</v>
      </c>
      <c r="F10" s="22">
        <v>401934</v>
      </c>
      <c r="G10" s="22">
        <v>7016</v>
      </c>
      <c r="H10" s="22">
        <v>220</v>
      </c>
      <c r="I10" s="22">
        <v>235</v>
      </c>
      <c r="J10" s="22">
        <v>7471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7471</v>
      </c>
      <c r="X10" s="22">
        <v>92443</v>
      </c>
      <c r="Y10" s="22">
        <v>-84972</v>
      </c>
      <c r="Z10" s="23">
        <v>-91.918263145938582</v>
      </c>
      <c r="AA10" s="20">
        <v>401934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3477164</v>
      </c>
      <c r="H13" s="22">
        <v>3600116</v>
      </c>
      <c r="I13" s="22">
        <v>3868396</v>
      </c>
      <c r="J13" s="22">
        <v>10945676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10945676</v>
      </c>
      <c r="X13" s="22"/>
      <c r="Y13" s="22">
        <v>10945676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2277997</v>
      </c>
      <c r="D19" s="20"/>
      <c r="E19" s="21">
        <v>24220934</v>
      </c>
      <c r="F19" s="22">
        <v>24220934</v>
      </c>
      <c r="G19" s="22">
        <v>137254</v>
      </c>
      <c r="H19" s="22">
        <v>155659</v>
      </c>
      <c r="I19" s="22">
        <v>124106</v>
      </c>
      <c r="J19" s="22">
        <v>417019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417019</v>
      </c>
      <c r="X19" s="22">
        <v>3390926</v>
      </c>
      <c r="Y19" s="22">
        <v>-2973907</v>
      </c>
      <c r="Z19" s="23">
        <v>-87.701913872493833</v>
      </c>
      <c r="AA19" s="20">
        <v>24220934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95145686</v>
      </c>
      <c r="D25" s="20"/>
      <c r="E25" s="21">
        <v>119520555</v>
      </c>
      <c r="F25" s="22">
        <v>119520555</v>
      </c>
      <c r="G25" s="22">
        <v>45758565</v>
      </c>
      <c r="H25" s="22"/>
      <c r="I25" s="22"/>
      <c r="J25" s="22">
        <v>45758565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45758565</v>
      </c>
      <c r="X25" s="22">
        <v>39441782</v>
      </c>
      <c r="Y25" s="22">
        <v>6316783</v>
      </c>
      <c r="Z25" s="23">
        <v>16.015460457643623</v>
      </c>
      <c r="AA25" s="20">
        <v>119520555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>
        <v>60266</v>
      </c>
      <c r="H26" s="22">
        <v>82196</v>
      </c>
      <c r="I26" s="22">
        <v>93080</v>
      </c>
      <c r="J26" s="22">
        <v>235542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235542</v>
      </c>
      <c r="X26" s="22"/>
      <c r="Y26" s="22">
        <v>235542</v>
      </c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>
        <v>1652405</v>
      </c>
      <c r="H28" s="22">
        <v>1592455</v>
      </c>
      <c r="I28" s="22">
        <v>1649206</v>
      </c>
      <c r="J28" s="22">
        <v>4894066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4894066</v>
      </c>
      <c r="X28" s="22"/>
      <c r="Y28" s="22">
        <v>4894066</v>
      </c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2482341919</v>
      </c>
      <c r="D32" s="29">
        <f t="shared" ref="D32:Y32" si="0">SUM(D6:D31)</f>
        <v>0</v>
      </c>
      <c r="E32" s="30">
        <f t="shared" si="0"/>
        <v>2913266994</v>
      </c>
      <c r="F32" s="31">
        <f t="shared" si="0"/>
        <v>2913266994</v>
      </c>
      <c r="G32" s="31">
        <f t="shared" si="0"/>
        <v>315858791</v>
      </c>
      <c r="H32" s="31">
        <f t="shared" si="0"/>
        <v>280858650</v>
      </c>
      <c r="I32" s="31">
        <f t="shared" si="0"/>
        <v>269928682</v>
      </c>
      <c r="J32" s="31">
        <f t="shared" si="0"/>
        <v>866646123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866646123</v>
      </c>
      <c r="X32" s="31">
        <f t="shared" si="0"/>
        <v>707514791</v>
      </c>
      <c r="Y32" s="31">
        <f t="shared" si="0"/>
        <v>159131332</v>
      </c>
      <c r="Z32" s="32">
        <f>+IF(X32&lt;&gt;0,+(Y32/X32)*100,0)</f>
        <v>22.491590850713393</v>
      </c>
      <c r="AA32" s="29">
        <f>SUM(AA6:AA31)</f>
        <v>2913266994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159963940</v>
      </c>
      <c r="D34" s="20"/>
      <c r="E34" s="21">
        <v>178720851</v>
      </c>
      <c r="F34" s="22">
        <v>178720851</v>
      </c>
      <c r="G34" s="22">
        <v>12911543</v>
      </c>
      <c r="H34" s="22">
        <v>12877690</v>
      </c>
      <c r="I34" s="22">
        <v>13087544</v>
      </c>
      <c r="J34" s="22">
        <v>38876777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38876777</v>
      </c>
      <c r="X34" s="22">
        <v>42893145</v>
      </c>
      <c r="Y34" s="22">
        <v>-4016368</v>
      </c>
      <c r="Z34" s="23">
        <v>-9.3636593912617041</v>
      </c>
      <c r="AA34" s="20">
        <v>178720851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2273928751</v>
      </c>
      <c r="D36" s="20"/>
      <c r="E36" s="21">
        <v>2832585844</v>
      </c>
      <c r="F36" s="22">
        <v>2832585844</v>
      </c>
      <c r="G36" s="22">
        <v>312482945</v>
      </c>
      <c r="H36" s="22">
        <v>318478319</v>
      </c>
      <c r="I36" s="22">
        <v>322056251</v>
      </c>
      <c r="J36" s="22">
        <v>953017515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953017515</v>
      </c>
      <c r="X36" s="22">
        <v>764798179</v>
      </c>
      <c r="Y36" s="22">
        <v>188219336</v>
      </c>
      <c r="Z36" s="23">
        <v>24.610327426001884</v>
      </c>
      <c r="AA36" s="20">
        <v>2832585844</v>
      </c>
    </row>
    <row r="37" spans="1:27" ht="13.5" x14ac:dyDescent="0.25">
      <c r="A37" s="19" t="s">
        <v>63</v>
      </c>
      <c r="B37" s="15" t="s">
        <v>32</v>
      </c>
      <c r="C37" s="20">
        <v>4054992</v>
      </c>
      <c r="D37" s="20"/>
      <c r="E37" s="21">
        <v>2976751</v>
      </c>
      <c r="F37" s="22">
        <v>2976751</v>
      </c>
      <c r="G37" s="22">
        <v>24748</v>
      </c>
      <c r="H37" s="22">
        <v>48389</v>
      </c>
      <c r="I37" s="22">
        <v>43049</v>
      </c>
      <c r="J37" s="22">
        <v>116186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116186</v>
      </c>
      <c r="X37" s="22">
        <v>684675</v>
      </c>
      <c r="Y37" s="22">
        <v>-568489</v>
      </c>
      <c r="Z37" s="23">
        <v>-83.030488918099834</v>
      </c>
      <c r="AA37" s="20">
        <v>2976751</v>
      </c>
    </row>
    <row r="38" spans="1:27" ht="13.5" x14ac:dyDescent="0.25">
      <c r="A38" s="19" t="s">
        <v>64</v>
      </c>
      <c r="B38" s="15" t="s">
        <v>32</v>
      </c>
      <c r="C38" s="20">
        <v>194387741</v>
      </c>
      <c r="D38" s="20"/>
      <c r="E38" s="21">
        <v>613179007</v>
      </c>
      <c r="F38" s="22">
        <v>613179007</v>
      </c>
      <c r="G38" s="22">
        <v>49054322</v>
      </c>
      <c r="H38" s="22">
        <v>49054322</v>
      </c>
      <c r="I38" s="22">
        <v>49054322</v>
      </c>
      <c r="J38" s="22">
        <v>147162966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147162966</v>
      </c>
      <c r="X38" s="22">
        <v>147162966</v>
      </c>
      <c r="Y38" s="22"/>
      <c r="Z38" s="23"/>
      <c r="AA38" s="20">
        <v>613179007</v>
      </c>
    </row>
    <row r="39" spans="1:27" ht="13.5" x14ac:dyDescent="0.25">
      <c r="A39" s="19" t="s">
        <v>65</v>
      </c>
      <c r="B39" s="15" t="s">
        <v>32</v>
      </c>
      <c r="C39" s="20">
        <v>322182404</v>
      </c>
      <c r="D39" s="20"/>
      <c r="E39" s="21">
        <v>107689344</v>
      </c>
      <c r="F39" s="22">
        <v>107689344</v>
      </c>
      <c r="G39" s="22">
        <v>27551246</v>
      </c>
      <c r="H39" s="22">
        <v>26856507</v>
      </c>
      <c r="I39" s="22">
        <v>26581840</v>
      </c>
      <c r="J39" s="22">
        <v>80989593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80989593</v>
      </c>
      <c r="X39" s="22">
        <v>25845480</v>
      </c>
      <c r="Y39" s="22">
        <v>55144113</v>
      </c>
      <c r="Z39" s="23">
        <v>213.36076172700217</v>
      </c>
      <c r="AA39" s="20">
        <v>107689344</v>
      </c>
    </row>
    <row r="40" spans="1:27" ht="13.5" x14ac:dyDescent="0.25">
      <c r="A40" s="19" t="s">
        <v>40</v>
      </c>
      <c r="B40" s="15" t="s">
        <v>32</v>
      </c>
      <c r="C40" s="20">
        <v>999953</v>
      </c>
      <c r="D40" s="20"/>
      <c r="E40" s="21">
        <v>775068</v>
      </c>
      <c r="F40" s="22">
        <v>775068</v>
      </c>
      <c r="G40" s="22">
        <v>74594</v>
      </c>
      <c r="H40" s="22">
        <v>74594</v>
      </c>
      <c r="I40" s="22">
        <v>72189</v>
      </c>
      <c r="J40" s="22">
        <v>221377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221377</v>
      </c>
      <c r="X40" s="22">
        <v>186018</v>
      </c>
      <c r="Y40" s="22">
        <v>35359</v>
      </c>
      <c r="Z40" s="23">
        <v>19.008375533550517</v>
      </c>
      <c r="AA40" s="20">
        <v>775068</v>
      </c>
    </row>
    <row r="41" spans="1:27" ht="13.5" x14ac:dyDescent="0.25">
      <c r="A41" s="19" t="s">
        <v>66</v>
      </c>
      <c r="B41" s="15" t="s">
        <v>32</v>
      </c>
      <c r="C41" s="20">
        <v>173138267</v>
      </c>
      <c r="D41" s="20"/>
      <c r="E41" s="21">
        <v>185441994</v>
      </c>
      <c r="F41" s="22">
        <v>183741994</v>
      </c>
      <c r="G41" s="22">
        <v>9181676</v>
      </c>
      <c r="H41" s="22">
        <v>9874037</v>
      </c>
      <c r="I41" s="22">
        <v>10960079</v>
      </c>
      <c r="J41" s="22">
        <v>30015792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30015792</v>
      </c>
      <c r="X41" s="22">
        <v>34193901</v>
      </c>
      <c r="Y41" s="22">
        <v>-4178109</v>
      </c>
      <c r="Z41" s="23">
        <v>-12.218872014632083</v>
      </c>
      <c r="AA41" s="20">
        <v>183741994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>
        <v>2429948</v>
      </c>
      <c r="H43" s="22">
        <v>-2429948</v>
      </c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17973877</v>
      </c>
      <c r="D44" s="20"/>
      <c r="E44" s="21">
        <v>16185990</v>
      </c>
      <c r="F44" s="22">
        <v>16185990</v>
      </c>
      <c r="G44" s="22">
        <v>1208369</v>
      </c>
      <c r="H44" s="22">
        <v>1511398</v>
      </c>
      <c r="I44" s="22">
        <v>456930</v>
      </c>
      <c r="J44" s="22">
        <v>3176697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3176697</v>
      </c>
      <c r="X44" s="22">
        <v>5988878</v>
      </c>
      <c r="Y44" s="22">
        <v>-2812181</v>
      </c>
      <c r="Z44" s="23">
        <v>-46.956725450075957</v>
      </c>
      <c r="AA44" s="20">
        <v>16185990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3146629925</v>
      </c>
      <c r="D47" s="29">
        <f t="shared" ref="D47:Y47" si="1">SUM(D34:D46)</f>
        <v>0</v>
      </c>
      <c r="E47" s="30">
        <f t="shared" si="1"/>
        <v>3937554849</v>
      </c>
      <c r="F47" s="31">
        <f t="shared" si="1"/>
        <v>3935854849</v>
      </c>
      <c r="G47" s="31">
        <f t="shared" si="1"/>
        <v>414919391</v>
      </c>
      <c r="H47" s="31">
        <f t="shared" si="1"/>
        <v>416345308</v>
      </c>
      <c r="I47" s="31">
        <f t="shared" si="1"/>
        <v>422312204</v>
      </c>
      <c r="J47" s="31">
        <f t="shared" si="1"/>
        <v>1253576903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1253576903</v>
      </c>
      <c r="X47" s="31">
        <f t="shared" si="1"/>
        <v>1021753242</v>
      </c>
      <c r="Y47" s="31">
        <f t="shared" si="1"/>
        <v>231823661</v>
      </c>
      <c r="Z47" s="32">
        <f>+IF(X47&lt;&gt;0,+(Y47/X47)*100,0)</f>
        <v>22.688810905676579</v>
      </c>
      <c r="AA47" s="29">
        <f>SUM(AA34:AA46)</f>
        <v>3935854849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-664288006</v>
      </c>
      <c r="D48" s="39">
        <f t="shared" si="2"/>
        <v>0</v>
      </c>
      <c r="E48" s="40">
        <f t="shared" si="2"/>
        <v>-1024287855</v>
      </c>
      <c r="F48" s="41">
        <f t="shared" si="2"/>
        <v>-1022587855</v>
      </c>
      <c r="G48" s="41">
        <f t="shared" si="2"/>
        <v>-99060600</v>
      </c>
      <c r="H48" s="41">
        <f t="shared" si="2"/>
        <v>-135486658</v>
      </c>
      <c r="I48" s="41">
        <f t="shared" si="2"/>
        <v>-152383522</v>
      </c>
      <c r="J48" s="41">
        <f t="shared" si="2"/>
        <v>-386930780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-386930780</v>
      </c>
      <c r="X48" s="41">
        <f t="shared" si="2"/>
        <v>-314238451</v>
      </c>
      <c r="Y48" s="41">
        <f t="shared" si="2"/>
        <v>-72692329</v>
      </c>
      <c r="Z48" s="42">
        <f>+IF(X48&lt;&gt;0,+(Y48/X48)*100,0)</f>
        <v>23.132856201611048</v>
      </c>
      <c r="AA48" s="39">
        <f>+AA32-AA47</f>
        <v>-1022587855</v>
      </c>
    </row>
    <row r="49" spans="1:27" ht="25.5" x14ac:dyDescent="0.25">
      <c r="A49" s="43" t="s">
        <v>74</v>
      </c>
      <c r="B49" s="15" t="s">
        <v>32</v>
      </c>
      <c r="C49" s="20">
        <v>25015636</v>
      </c>
      <c r="D49" s="20"/>
      <c r="E49" s="21">
        <v>37000000</v>
      </c>
      <c r="F49" s="22">
        <v>37000000</v>
      </c>
      <c r="G49" s="22"/>
      <c r="H49" s="22">
        <v>19292</v>
      </c>
      <c r="I49" s="22">
        <v>455391</v>
      </c>
      <c r="J49" s="22">
        <v>474683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474683</v>
      </c>
      <c r="X49" s="22">
        <v>4810000</v>
      </c>
      <c r="Y49" s="22">
        <v>-4335317</v>
      </c>
      <c r="Z49" s="23">
        <v>-90.131330561330557</v>
      </c>
      <c r="AA49" s="20">
        <v>37000000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-639272370</v>
      </c>
      <c r="D51" s="48">
        <f t="shared" si="3"/>
        <v>0</v>
      </c>
      <c r="E51" s="49">
        <f t="shared" si="3"/>
        <v>-987287855</v>
      </c>
      <c r="F51" s="50">
        <f t="shared" si="3"/>
        <v>-985587855</v>
      </c>
      <c r="G51" s="50">
        <f t="shared" si="3"/>
        <v>-99060600</v>
      </c>
      <c r="H51" s="50">
        <f t="shared" si="3"/>
        <v>-135467366</v>
      </c>
      <c r="I51" s="50">
        <f t="shared" si="3"/>
        <v>-151928131</v>
      </c>
      <c r="J51" s="50">
        <f t="shared" si="3"/>
        <v>-386456097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-386456097</v>
      </c>
      <c r="X51" s="50">
        <f t="shared" si="3"/>
        <v>-309428451</v>
      </c>
      <c r="Y51" s="50">
        <f t="shared" si="3"/>
        <v>-77027646</v>
      </c>
      <c r="Z51" s="51">
        <f>+IF(X51&lt;&gt;0,+(Y51/X51)*100,0)</f>
        <v>24.893524092908962</v>
      </c>
      <c r="AA51" s="48">
        <f>SUM(AA48:AA50)</f>
        <v>-985587855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-639272370</v>
      </c>
      <c r="D53" s="54">
        <f>+D51-D52</f>
        <v>0</v>
      </c>
      <c r="E53" s="55">
        <f t="shared" si="4"/>
        <v>-987287855</v>
      </c>
      <c r="F53" s="56">
        <f t="shared" si="4"/>
        <v>-985587855</v>
      </c>
      <c r="G53" s="56">
        <f t="shared" si="4"/>
        <v>-99060600</v>
      </c>
      <c r="H53" s="56">
        <f t="shared" si="4"/>
        <v>-135467366</v>
      </c>
      <c r="I53" s="56">
        <f t="shared" si="4"/>
        <v>-151928131</v>
      </c>
      <c r="J53" s="56">
        <f t="shared" si="4"/>
        <v>-386456097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-386456097</v>
      </c>
      <c r="X53" s="56">
        <f t="shared" si="4"/>
        <v>-309428451</v>
      </c>
      <c r="Y53" s="56">
        <f t="shared" si="4"/>
        <v>-77027646</v>
      </c>
      <c r="Z53" s="57">
        <f>+IF(X53&lt;&gt;0,+(Y53/X53)*100,0)</f>
        <v>24.893524092908962</v>
      </c>
      <c r="AA53" s="54">
        <f>+AA51-AA52</f>
        <v>-985587855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-639272370</v>
      </c>
      <c r="D56" s="48">
        <f>SUM(D53:D55)</f>
        <v>0</v>
      </c>
      <c r="E56" s="49">
        <f t="shared" si="5"/>
        <v>-987287855</v>
      </c>
      <c r="F56" s="50">
        <f t="shared" si="5"/>
        <v>-985587855</v>
      </c>
      <c r="G56" s="50">
        <f t="shared" si="5"/>
        <v>-99060600</v>
      </c>
      <c r="H56" s="50">
        <f t="shared" si="5"/>
        <v>-135467366</v>
      </c>
      <c r="I56" s="50">
        <f t="shared" si="5"/>
        <v>-151928131</v>
      </c>
      <c r="J56" s="50">
        <f t="shared" si="5"/>
        <v>-386456097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-386456097</v>
      </c>
      <c r="X56" s="50">
        <f t="shared" si="5"/>
        <v>-309428451</v>
      </c>
      <c r="Y56" s="50">
        <f t="shared" si="5"/>
        <v>-77027646</v>
      </c>
      <c r="Z56" s="51">
        <f>+IF(X56&lt;&gt;0,+(Y56/X56)*100,0)</f>
        <v>24.893524092908962</v>
      </c>
      <c r="AA56" s="48">
        <f>SUM(AA53:AA55)</f>
        <v>-985587855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-639272370</v>
      </c>
      <c r="D59" s="65">
        <f>SUM(D56:D58)</f>
        <v>0</v>
      </c>
      <c r="E59" s="66">
        <f t="shared" si="6"/>
        <v>-987287855</v>
      </c>
      <c r="F59" s="67">
        <f t="shared" si="6"/>
        <v>-985587855</v>
      </c>
      <c r="G59" s="67">
        <f t="shared" si="6"/>
        <v>-99060600</v>
      </c>
      <c r="H59" s="67">
        <f t="shared" si="6"/>
        <v>-135467366</v>
      </c>
      <c r="I59" s="67">
        <f t="shared" si="6"/>
        <v>-151928131</v>
      </c>
      <c r="J59" s="67">
        <f t="shared" si="6"/>
        <v>-386456097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-386456097</v>
      </c>
      <c r="X59" s="67">
        <f t="shared" si="6"/>
        <v>-309428451</v>
      </c>
      <c r="Y59" s="67">
        <f t="shared" si="6"/>
        <v>-77027646</v>
      </c>
      <c r="Z59" s="68">
        <f>+IF(X59&lt;&gt;0,+(Y59/X59)*100,0)</f>
        <v>24.893524092908962</v>
      </c>
      <c r="AA59" s="65">
        <f>SUM(AA56:AA58)</f>
        <v>-985587855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4956689905</v>
      </c>
      <c r="D6" s="20"/>
      <c r="E6" s="21">
        <v>5828779860</v>
      </c>
      <c r="F6" s="22">
        <v>5828779860</v>
      </c>
      <c r="G6" s="22"/>
      <c r="H6" s="22">
        <v>305907079</v>
      </c>
      <c r="I6" s="22">
        <v>1374662599</v>
      </c>
      <c r="J6" s="22">
        <v>1680569678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1680569678</v>
      </c>
      <c r="X6" s="22">
        <v>1457194965</v>
      </c>
      <c r="Y6" s="22">
        <v>223374713</v>
      </c>
      <c r="Z6" s="23">
        <v>15.329088993935688</v>
      </c>
      <c r="AA6" s="20">
        <v>5828779860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6396095</v>
      </c>
      <c r="D10" s="20"/>
      <c r="E10" s="21">
        <v>68250</v>
      </c>
      <c r="F10" s="22">
        <v>68250</v>
      </c>
      <c r="G10" s="22"/>
      <c r="H10" s="22">
        <v>4321</v>
      </c>
      <c r="I10" s="22">
        <v>414857</v>
      </c>
      <c r="J10" s="22">
        <v>419178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419178</v>
      </c>
      <c r="X10" s="22">
        <v>17064</v>
      </c>
      <c r="Y10" s="22">
        <v>402114</v>
      </c>
      <c r="Z10" s="23">
        <v>2356.5049226441629</v>
      </c>
      <c r="AA10" s="20">
        <v>68250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74007391</v>
      </c>
      <c r="D13" s="20"/>
      <c r="E13" s="21">
        <v>90766770</v>
      </c>
      <c r="F13" s="22">
        <v>90766770</v>
      </c>
      <c r="G13" s="22"/>
      <c r="H13" s="22">
        <v>118043774</v>
      </c>
      <c r="I13" s="22">
        <v>238646859</v>
      </c>
      <c r="J13" s="22">
        <v>356690633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356690633</v>
      </c>
      <c r="X13" s="22">
        <v>22691694</v>
      </c>
      <c r="Y13" s="22">
        <v>333998939</v>
      </c>
      <c r="Z13" s="23">
        <v>1471.8995373373182</v>
      </c>
      <c r="AA13" s="20">
        <v>90766770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15763</v>
      </c>
      <c r="D17" s="20"/>
      <c r="E17" s="21">
        <v>16560</v>
      </c>
      <c r="F17" s="22">
        <v>16560</v>
      </c>
      <c r="G17" s="22"/>
      <c r="H17" s="22">
        <v>1314</v>
      </c>
      <c r="I17" s="22">
        <v>2627</v>
      </c>
      <c r="J17" s="22">
        <v>3941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3941</v>
      </c>
      <c r="X17" s="22">
        <v>4140</v>
      </c>
      <c r="Y17" s="22">
        <v>-199</v>
      </c>
      <c r="Z17" s="23">
        <v>-4.8067632850241546</v>
      </c>
      <c r="AA17" s="20">
        <v>16560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266274</v>
      </c>
      <c r="D19" s="20"/>
      <c r="E19" s="21">
        <v>33500</v>
      </c>
      <c r="F19" s="22">
        <v>33500</v>
      </c>
      <c r="G19" s="22"/>
      <c r="H19" s="22"/>
      <c r="I19" s="22">
        <v>6126</v>
      </c>
      <c r="J19" s="22">
        <v>6126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6126</v>
      </c>
      <c r="X19" s="22">
        <v>8376</v>
      </c>
      <c r="Y19" s="22">
        <v>-2250</v>
      </c>
      <c r="Z19" s="23">
        <v>-26.862464183381089</v>
      </c>
      <c r="AA19" s="20">
        <v>33500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1497302</v>
      </c>
      <c r="D23" s="20"/>
      <c r="E23" s="21">
        <v>1278270</v>
      </c>
      <c r="F23" s="22">
        <v>1278270</v>
      </c>
      <c r="G23" s="22"/>
      <c r="H23" s="22">
        <v>230560</v>
      </c>
      <c r="I23" s="22">
        <v>376415</v>
      </c>
      <c r="J23" s="22">
        <v>606975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606975</v>
      </c>
      <c r="X23" s="22">
        <v>319569</v>
      </c>
      <c r="Y23" s="22">
        <v>287406</v>
      </c>
      <c r="Z23" s="23">
        <v>89.935506885836858</v>
      </c>
      <c r="AA23" s="20">
        <v>1278270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39369232</v>
      </c>
      <c r="D25" s="20"/>
      <c r="E25" s="21">
        <v>38091930</v>
      </c>
      <c r="F25" s="22">
        <v>38091930</v>
      </c>
      <c r="G25" s="22"/>
      <c r="H25" s="22">
        <v>10126514</v>
      </c>
      <c r="I25" s="22">
        <v>2640126</v>
      </c>
      <c r="J25" s="22">
        <v>12766640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12766640</v>
      </c>
      <c r="X25" s="22">
        <v>9522984</v>
      </c>
      <c r="Y25" s="22">
        <v>3243656</v>
      </c>
      <c r="Z25" s="23">
        <v>34.061340436989077</v>
      </c>
      <c r="AA25" s="20">
        <v>38091930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5078241962</v>
      </c>
      <c r="D32" s="29">
        <f t="shared" ref="D32:Y32" si="0">SUM(D6:D31)</f>
        <v>0</v>
      </c>
      <c r="E32" s="30">
        <f t="shared" si="0"/>
        <v>5959035140</v>
      </c>
      <c r="F32" s="31">
        <f t="shared" si="0"/>
        <v>5959035140</v>
      </c>
      <c r="G32" s="31">
        <f t="shared" si="0"/>
        <v>0</v>
      </c>
      <c r="H32" s="31">
        <f t="shared" si="0"/>
        <v>434313562</v>
      </c>
      <c r="I32" s="31">
        <f t="shared" si="0"/>
        <v>1616749609</v>
      </c>
      <c r="J32" s="31">
        <f t="shared" si="0"/>
        <v>2051063171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2051063171</v>
      </c>
      <c r="X32" s="31">
        <f t="shared" si="0"/>
        <v>1489758792</v>
      </c>
      <c r="Y32" s="31">
        <f t="shared" si="0"/>
        <v>561304379</v>
      </c>
      <c r="Z32" s="32">
        <f>+IF(X32&lt;&gt;0,+(Y32/X32)*100,0)</f>
        <v>37.677534243409248</v>
      </c>
      <c r="AA32" s="29">
        <f>SUM(AA6:AA31)</f>
        <v>5959035140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445245133</v>
      </c>
      <c r="D34" s="20"/>
      <c r="E34" s="21">
        <v>525450570</v>
      </c>
      <c r="F34" s="22">
        <v>525450570</v>
      </c>
      <c r="G34" s="22"/>
      <c r="H34" s="22">
        <v>22250934</v>
      </c>
      <c r="I34" s="22">
        <v>72153927</v>
      </c>
      <c r="J34" s="22">
        <v>94404861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94404861</v>
      </c>
      <c r="X34" s="22">
        <v>131362647</v>
      </c>
      <c r="Y34" s="22">
        <v>-36957786</v>
      </c>
      <c r="Z34" s="23">
        <v>-28.134166632619696</v>
      </c>
      <c r="AA34" s="20">
        <v>525450570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5635672552</v>
      </c>
      <c r="D36" s="20"/>
      <c r="E36" s="21">
        <v>6338216080</v>
      </c>
      <c r="F36" s="22">
        <v>6338216080</v>
      </c>
      <c r="G36" s="22"/>
      <c r="H36" s="22">
        <v>155881884</v>
      </c>
      <c r="I36" s="22">
        <v>1976572681</v>
      </c>
      <c r="J36" s="22">
        <v>2132454565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2132454565</v>
      </c>
      <c r="X36" s="22">
        <v>1584554019</v>
      </c>
      <c r="Y36" s="22">
        <v>547900546</v>
      </c>
      <c r="Z36" s="23">
        <v>34.5775870958174</v>
      </c>
      <c r="AA36" s="20">
        <v>6338216080</v>
      </c>
    </row>
    <row r="37" spans="1:27" ht="13.5" x14ac:dyDescent="0.25">
      <c r="A37" s="19" t="s">
        <v>63</v>
      </c>
      <c r="B37" s="15" t="s">
        <v>32</v>
      </c>
      <c r="C37" s="20">
        <v>94461593</v>
      </c>
      <c r="D37" s="20"/>
      <c r="E37" s="21">
        <v>102350760</v>
      </c>
      <c r="F37" s="22">
        <v>102350760</v>
      </c>
      <c r="G37" s="22"/>
      <c r="H37" s="22">
        <v>7927181</v>
      </c>
      <c r="I37" s="22">
        <v>18259475</v>
      </c>
      <c r="J37" s="22">
        <v>26186656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26186656</v>
      </c>
      <c r="X37" s="22">
        <v>25587681</v>
      </c>
      <c r="Y37" s="22">
        <v>598975</v>
      </c>
      <c r="Z37" s="23">
        <v>2.3408725472230172</v>
      </c>
      <c r="AA37" s="20">
        <v>102350760</v>
      </c>
    </row>
    <row r="38" spans="1:27" ht="13.5" x14ac:dyDescent="0.25">
      <c r="A38" s="19" t="s">
        <v>64</v>
      </c>
      <c r="B38" s="15" t="s">
        <v>32</v>
      </c>
      <c r="C38" s="20">
        <v>53105595</v>
      </c>
      <c r="D38" s="20"/>
      <c r="E38" s="21">
        <v>94190500</v>
      </c>
      <c r="F38" s="22">
        <v>94190500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23547624</v>
      </c>
      <c r="Y38" s="22">
        <v>-23547624</v>
      </c>
      <c r="Z38" s="23">
        <v>-100</v>
      </c>
      <c r="AA38" s="20">
        <v>94190500</v>
      </c>
    </row>
    <row r="39" spans="1:27" ht="13.5" x14ac:dyDescent="0.25">
      <c r="A39" s="19" t="s">
        <v>65</v>
      </c>
      <c r="B39" s="15" t="s">
        <v>32</v>
      </c>
      <c r="C39" s="20">
        <v>141698446</v>
      </c>
      <c r="D39" s="20"/>
      <c r="E39" s="21">
        <v>147615510</v>
      </c>
      <c r="F39" s="22">
        <v>147615510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36903876</v>
      </c>
      <c r="Y39" s="22">
        <v>-36903876</v>
      </c>
      <c r="Z39" s="23">
        <v>-100</v>
      </c>
      <c r="AA39" s="20">
        <v>147615510</v>
      </c>
    </row>
    <row r="40" spans="1:27" ht="13.5" x14ac:dyDescent="0.25">
      <c r="A40" s="19" t="s">
        <v>40</v>
      </c>
      <c r="B40" s="15" t="s">
        <v>32</v>
      </c>
      <c r="C40" s="20">
        <v>34714164</v>
      </c>
      <c r="D40" s="20"/>
      <c r="E40" s="21">
        <v>29730290</v>
      </c>
      <c r="F40" s="22">
        <v>29730290</v>
      </c>
      <c r="G40" s="22"/>
      <c r="H40" s="22">
        <v>190742</v>
      </c>
      <c r="I40" s="22">
        <v>-1390809</v>
      </c>
      <c r="J40" s="22">
        <v>-1200067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-1200067</v>
      </c>
      <c r="X40" s="22">
        <v>7432572</v>
      </c>
      <c r="Y40" s="22">
        <v>-8632639</v>
      </c>
      <c r="Z40" s="23">
        <v>-116.14605280648476</v>
      </c>
      <c r="AA40" s="20">
        <v>29730290</v>
      </c>
    </row>
    <row r="41" spans="1:27" ht="13.5" x14ac:dyDescent="0.25">
      <c r="A41" s="19" t="s">
        <v>66</v>
      </c>
      <c r="B41" s="15" t="s">
        <v>32</v>
      </c>
      <c r="C41" s="20">
        <v>78375749</v>
      </c>
      <c r="D41" s="20"/>
      <c r="E41" s="21">
        <v>104512080</v>
      </c>
      <c r="F41" s="22">
        <v>104512080</v>
      </c>
      <c r="G41" s="22"/>
      <c r="H41" s="22">
        <v>345949</v>
      </c>
      <c r="I41" s="22">
        <v>13102414</v>
      </c>
      <c r="J41" s="22">
        <v>13448363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13448363</v>
      </c>
      <c r="X41" s="22">
        <v>26128029</v>
      </c>
      <c r="Y41" s="22">
        <v>-12679666</v>
      </c>
      <c r="Z41" s="23">
        <v>-48.528980123223228</v>
      </c>
      <c r="AA41" s="20">
        <v>104512080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13728056</v>
      </c>
      <c r="D43" s="20"/>
      <c r="E43" s="21">
        <v>20496860</v>
      </c>
      <c r="F43" s="22">
        <v>20496860</v>
      </c>
      <c r="G43" s="22"/>
      <c r="H43" s="22">
        <v>580001</v>
      </c>
      <c r="I43" s="22">
        <v>1456532</v>
      </c>
      <c r="J43" s="22">
        <v>2036533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2036533</v>
      </c>
      <c r="X43" s="22">
        <v>5124216</v>
      </c>
      <c r="Y43" s="22">
        <v>-3087683</v>
      </c>
      <c r="Z43" s="23">
        <v>-60.256690974775459</v>
      </c>
      <c r="AA43" s="20">
        <v>20496860</v>
      </c>
    </row>
    <row r="44" spans="1:27" ht="13.5" x14ac:dyDescent="0.25">
      <c r="A44" s="19" t="s">
        <v>69</v>
      </c>
      <c r="B44" s="15" t="s">
        <v>32</v>
      </c>
      <c r="C44" s="20">
        <v>27470385</v>
      </c>
      <c r="D44" s="20"/>
      <c r="E44" s="21">
        <v>44741370</v>
      </c>
      <c r="F44" s="22">
        <v>44741370</v>
      </c>
      <c r="G44" s="22"/>
      <c r="H44" s="22">
        <v>1465322</v>
      </c>
      <c r="I44" s="22">
        <v>5126758</v>
      </c>
      <c r="J44" s="22">
        <v>6592080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6592080</v>
      </c>
      <c r="X44" s="22">
        <v>11185344</v>
      </c>
      <c r="Y44" s="22">
        <v>-4593264</v>
      </c>
      <c r="Z44" s="23">
        <v>-41.065022229088349</v>
      </c>
      <c r="AA44" s="20">
        <v>44741370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6524471673</v>
      </c>
      <c r="D47" s="29">
        <f t="shared" ref="D47:Y47" si="1">SUM(D34:D46)</f>
        <v>0</v>
      </c>
      <c r="E47" s="30">
        <f t="shared" si="1"/>
        <v>7407304020</v>
      </c>
      <c r="F47" s="31">
        <f t="shared" si="1"/>
        <v>7407304020</v>
      </c>
      <c r="G47" s="31">
        <f t="shared" si="1"/>
        <v>0</v>
      </c>
      <c r="H47" s="31">
        <f t="shared" si="1"/>
        <v>188642013</v>
      </c>
      <c r="I47" s="31">
        <f t="shared" si="1"/>
        <v>2085280978</v>
      </c>
      <c r="J47" s="31">
        <f t="shared" si="1"/>
        <v>2273922991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2273922991</v>
      </c>
      <c r="X47" s="31">
        <f t="shared" si="1"/>
        <v>1851826008</v>
      </c>
      <c r="Y47" s="31">
        <f t="shared" si="1"/>
        <v>422096983</v>
      </c>
      <c r="Z47" s="32">
        <f>+IF(X47&lt;&gt;0,+(Y47/X47)*100,0)</f>
        <v>22.793555181562176</v>
      </c>
      <c r="AA47" s="29">
        <f>SUM(AA34:AA46)</f>
        <v>7407304020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-1446229711</v>
      </c>
      <c r="D48" s="39">
        <f t="shared" si="2"/>
        <v>0</v>
      </c>
      <c r="E48" s="40">
        <f t="shared" si="2"/>
        <v>-1448268880</v>
      </c>
      <c r="F48" s="41">
        <f t="shared" si="2"/>
        <v>-1448268880</v>
      </c>
      <c r="G48" s="41">
        <f t="shared" si="2"/>
        <v>0</v>
      </c>
      <c r="H48" s="41">
        <f t="shared" si="2"/>
        <v>245671549</v>
      </c>
      <c r="I48" s="41">
        <f t="shared" si="2"/>
        <v>-468531369</v>
      </c>
      <c r="J48" s="41">
        <f t="shared" si="2"/>
        <v>-222859820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-222859820</v>
      </c>
      <c r="X48" s="41">
        <f t="shared" si="2"/>
        <v>-362067216</v>
      </c>
      <c r="Y48" s="41">
        <f t="shared" si="2"/>
        <v>139207396</v>
      </c>
      <c r="Z48" s="42">
        <f>+IF(X48&lt;&gt;0,+(Y48/X48)*100,0)</f>
        <v>-38.447942770935661</v>
      </c>
      <c r="AA48" s="39">
        <f>+AA32-AA47</f>
        <v>-1448268880</v>
      </c>
    </row>
    <row r="49" spans="1:27" ht="25.5" x14ac:dyDescent="0.25">
      <c r="A49" s="43" t="s">
        <v>74</v>
      </c>
      <c r="B49" s="15" t="s">
        <v>32</v>
      </c>
      <c r="C49" s="20">
        <v>155547692</v>
      </c>
      <c r="D49" s="20"/>
      <c r="E49" s="21">
        <v>171360950</v>
      </c>
      <c r="F49" s="22">
        <v>171360950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42840237</v>
      </c>
      <c r="Y49" s="22">
        <v>-42840237</v>
      </c>
      <c r="Z49" s="23">
        <v>-100</v>
      </c>
      <c r="AA49" s="20">
        <v>171360950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-1290682019</v>
      </c>
      <c r="D51" s="48">
        <f t="shared" si="3"/>
        <v>0</v>
      </c>
      <c r="E51" s="49">
        <f t="shared" si="3"/>
        <v>-1276907930</v>
      </c>
      <c r="F51" s="50">
        <f t="shared" si="3"/>
        <v>-1276907930</v>
      </c>
      <c r="G51" s="50">
        <f t="shared" si="3"/>
        <v>0</v>
      </c>
      <c r="H51" s="50">
        <f t="shared" si="3"/>
        <v>245671549</v>
      </c>
      <c r="I51" s="50">
        <f t="shared" si="3"/>
        <v>-468531369</v>
      </c>
      <c r="J51" s="50">
        <f t="shared" si="3"/>
        <v>-222859820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-222859820</v>
      </c>
      <c r="X51" s="50">
        <f t="shared" si="3"/>
        <v>-319226979</v>
      </c>
      <c r="Y51" s="50">
        <f t="shared" si="3"/>
        <v>96367159</v>
      </c>
      <c r="Z51" s="51">
        <f>+IF(X51&lt;&gt;0,+(Y51/X51)*100,0)</f>
        <v>-30.187661237742692</v>
      </c>
      <c r="AA51" s="48">
        <f>SUM(AA48:AA50)</f>
        <v>-1276907930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-1290682019</v>
      </c>
      <c r="D53" s="54">
        <f>+D51-D52</f>
        <v>0</v>
      </c>
      <c r="E53" s="55">
        <f t="shared" si="4"/>
        <v>-1276907930</v>
      </c>
      <c r="F53" s="56">
        <f t="shared" si="4"/>
        <v>-1276907930</v>
      </c>
      <c r="G53" s="56">
        <f t="shared" si="4"/>
        <v>0</v>
      </c>
      <c r="H53" s="56">
        <f t="shared" si="4"/>
        <v>245671549</v>
      </c>
      <c r="I53" s="56">
        <f t="shared" si="4"/>
        <v>-468531369</v>
      </c>
      <c r="J53" s="56">
        <f t="shared" si="4"/>
        <v>-222859820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-222859820</v>
      </c>
      <c r="X53" s="56">
        <f t="shared" si="4"/>
        <v>-319226979</v>
      </c>
      <c r="Y53" s="56">
        <f t="shared" si="4"/>
        <v>96367159</v>
      </c>
      <c r="Z53" s="57">
        <f>+IF(X53&lt;&gt;0,+(Y53/X53)*100,0)</f>
        <v>-30.187661237742692</v>
      </c>
      <c r="AA53" s="54">
        <f>+AA51-AA52</f>
        <v>-1276907930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-1290682019</v>
      </c>
      <c r="D56" s="48">
        <f>SUM(D53:D55)</f>
        <v>0</v>
      </c>
      <c r="E56" s="49">
        <f t="shared" si="5"/>
        <v>-1276907930</v>
      </c>
      <c r="F56" s="50">
        <f t="shared" si="5"/>
        <v>-1276907930</v>
      </c>
      <c r="G56" s="50">
        <f t="shared" si="5"/>
        <v>0</v>
      </c>
      <c r="H56" s="50">
        <f t="shared" si="5"/>
        <v>245671549</v>
      </c>
      <c r="I56" s="50">
        <f t="shared" si="5"/>
        <v>-468531369</v>
      </c>
      <c r="J56" s="50">
        <f t="shared" si="5"/>
        <v>-222859820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-222859820</v>
      </c>
      <c r="X56" s="50">
        <f t="shared" si="5"/>
        <v>-319226979</v>
      </c>
      <c r="Y56" s="50">
        <f t="shared" si="5"/>
        <v>96367159</v>
      </c>
      <c r="Z56" s="51">
        <f>+IF(X56&lt;&gt;0,+(Y56/X56)*100,0)</f>
        <v>-30.187661237742692</v>
      </c>
      <c r="AA56" s="48">
        <f>SUM(AA53:AA55)</f>
        <v>-1276907930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-1290682019</v>
      </c>
      <c r="D59" s="65">
        <f>SUM(D56:D58)</f>
        <v>0</v>
      </c>
      <c r="E59" s="66">
        <f t="shared" si="6"/>
        <v>-1276907930</v>
      </c>
      <c r="F59" s="67">
        <f t="shared" si="6"/>
        <v>-1276907930</v>
      </c>
      <c r="G59" s="67">
        <f t="shared" si="6"/>
        <v>0</v>
      </c>
      <c r="H59" s="67">
        <f t="shared" si="6"/>
        <v>245671549</v>
      </c>
      <c r="I59" s="67">
        <f t="shared" si="6"/>
        <v>-468531369</v>
      </c>
      <c r="J59" s="67">
        <f t="shared" si="6"/>
        <v>-222859820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-222859820</v>
      </c>
      <c r="X59" s="67">
        <f t="shared" si="6"/>
        <v>-319226979</v>
      </c>
      <c r="Y59" s="67">
        <f t="shared" si="6"/>
        <v>96367159</v>
      </c>
      <c r="Z59" s="68">
        <f>+IF(X59&lt;&gt;0,+(Y59/X59)*100,0)</f>
        <v>-30.187661237742692</v>
      </c>
      <c r="AA59" s="65">
        <f>SUM(AA56:AA58)</f>
        <v>-1276907930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9479238</v>
      </c>
      <c r="D6" s="20"/>
      <c r="E6" s="21">
        <v>142179309</v>
      </c>
      <c r="F6" s="22">
        <v>142179309</v>
      </c>
      <c r="G6" s="22">
        <v>11109624</v>
      </c>
      <c r="H6" s="22">
        <v>8505855</v>
      </c>
      <c r="I6" s="22">
        <v>14914502</v>
      </c>
      <c r="J6" s="22">
        <v>34529981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34529981</v>
      </c>
      <c r="X6" s="22">
        <v>35545017</v>
      </c>
      <c r="Y6" s="22">
        <v>-1015036</v>
      </c>
      <c r="Z6" s="23">
        <v>-2.8556351513349956</v>
      </c>
      <c r="AA6" s="20">
        <v>142179309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563496</v>
      </c>
      <c r="F19" s="22">
        <v>563496</v>
      </c>
      <c r="G19" s="22"/>
      <c r="H19" s="22">
        <v>2126119</v>
      </c>
      <c r="I19" s="22">
        <v>6277</v>
      </c>
      <c r="J19" s="22">
        <v>2132396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2132396</v>
      </c>
      <c r="X19" s="22">
        <v>140877</v>
      </c>
      <c r="Y19" s="22">
        <v>1991519</v>
      </c>
      <c r="Z19" s="23">
        <v>1413.6580137282879</v>
      </c>
      <c r="AA19" s="20">
        <v>563496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500</v>
      </c>
      <c r="D23" s="20"/>
      <c r="E23" s="21">
        <v>1516</v>
      </c>
      <c r="F23" s="22">
        <v>1516</v>
      </c>
      <c r="G23" s="22">
        <v>4301</v>
      </c>
      <c r="H23" s="22"/>
      <c r="I23" s="22">
        <v>500</v>
      </c>
      <c r="J23" s="22">
        <v>4801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4801</v>
      </c>
      <c r="X23" s="22">
        <v>381</v>
      </c>
      <c r="Y23" s="22">
        <v>4420</v>
      </c>
      <c r="Z23" s="23">
        <v>1160.1049868766404</v>
      </c>
      <c r="AA23" s="20">
        <v>1516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9479738</v>
      </c>
      <c r="D32" s="29">
        <f t="shared" ref="D32:Y32" si="0">SUM(D6:D31)</f>
        <v>0</v>
      </c>
      <c r="E32" s="30">
        <f t="shared" si="0"/>
        <v>142744321</v>
      </c>
      <c r="F32" s="31">
        <f t="shared" si="0"/>
        <v>142744321</v>
      </c>
      <c r="G32" s="31">
        <f t="shared" si="0"/>
        <v>11113925</v>
      </c>
      <c r="H32" s="31">
        <f t="shared" si="0"/>
        <v>10631974</v>
      </c>
      <c r="I32" s="31">
        <f t="shared" si="0"/>
        <v>14921279</v>
      </c>
      <c r="J32" s="31">
        <f t="shared" si="0"/>
        <v>36667178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36667178</v>
      </c>
      <c r="X32" s="31">
        <f t="shared" si="0"/>
        <v>35686275</v>
      </c>
      <c r="Y32" s="31">
        <f t="shared" si="0"/>
        <v>980903</v>
      </c>
      <c r="Z32" s="32">
        <f>+IF(X32&lt;&gt;0,+(Y32/X32)*100,0)</f>
        <v>2.7486841930125796</v>
      </c>
      <c r="AA32" s="29">
        <f>SUM(AA6:AA31)</f>
        <v>142744321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859230</v>
      </c>
      <c r="D34" s="20"/>
      <c r="E34" s="21">
        <v>13596058</v>
      </c>
      <c r="F34" s="22">
        <v>13596058</v>
      </c>
      <c r="G34" s="22">
        <v>802298</v>
      </c>
      <c r="H34" s="22">
        <v>1426282</v>
      </c>
      <c r="I34" s="22">
        <v>1103740</v>
      </c>
      <c r="J34" s="22">
        <v>3332320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3332320</v>
      </c>
      <c r="X34" s="22">
        <v>3399039</v>
      </c>
      <c r="Y34" s="22">
        <v>-66719</v>
      </c>
      <c r="Z34" s="23">
        <v>-1.9628783311989066</v>
      </c>
      <c r="AA34" s="20">
        <v>13596058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1801306</v>
      </c>
      <c r="D36" s="20"/>
      <c r="E36" s="21">
        <v>120106560</v>
      </c>
      <c r="F36" s="22">
        <v>120106560</v>
      </c>
      <c r="G36" s="22">
        <v>2236352</v>
      </c>
      <c r="H36" s="22">
        <v>19551790</v>
      </c>
      <c r="I36" s="22">
        <v>17682221</v>
      </c>
      <c r="J36" s="22">
        <v>39470363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39470363</v>
      </c>
      <c r="X36" s="22">
        <v>30026643</v>
      </c>
      <c r="Y36" s="22">
        <v>9443720</v>
      </c>
      <c r="Z36" s="23">
        <v>31.451134913749769</v>
      </c>
      <c r="AA36" s="20">
        <v>120106560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2000000</v>
      </c>
      <c r="F37" s="22">
        <v>2000000</v>
      </c>
      <c r="G37" s="22"/>
      <c r="H37" s="22">
        <v>5248</v>
      </c>
      <c r="I37" s="22">
        <v>140000</v>
      </c>
      <c r="J37" s="22">
        <v>145248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145248</v>
      </c>
      <c r="X37" s="22">
        <v>500001</v>
      </c>
      <c r="Y37" s="22">
        <v>-354753</v>
      </c>
      <c r="Z37" s="23">
        <v>-70.950458099083804</v>
      </c>
      <c r="AA37" s="20">
        <v>2000000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3670895</v>
      </c>
      <c r="F38" s="22">
        <v>3670895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917724</v>
      </c>
      <c r="Y38" s="22">
        <v>-917724</v>
      </c>
      <c r="Z38" s="23">
        <v>-100</v>
      </c>
      <c r="AA38" s="20">
        <v>3670895</v>
      </c>
    </row>
    <row r="39" spans="1:27" ht="13.5" x14ac:dyDescent="0.25">
      <c r="A39" s="19" t="s">
        <v>65</v>
      </c>
      <c r="B39" s="15" t="s">
        <v>32</v>
      </c>
      <c r="C39" s="20">
        <v>267965</v>
      </c>
      <c r="D39" s="20"/>
      <c r="E39" s="21">
        <v>3413112</v>
      </c>
      <c r="F39" s="22">
        <v>3413112</v>
      </c>
      <c r="G39" s="22">
        <v>277603</v>
      </c>
      <c r="H39" s="22">
        <v>182914</v>
      </c>
      <c r="I39" s="22">
        <v>266203</v>
      </c>
      <c r="J39" s="22">
        <v>726720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726720</v>
      </c>
      <c r="X39" s="22">
        <v>853278</v>
      </c>
      <c r="Y39" s="22">
        <v>-126558</v>
      </c>
      <c r="Z39" s="23">
        <v>-14.831977386033627</v>
      </c>
      <c r="AA39" s="20">
        <v>3413112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1431145</v>
      </c>
      <c r="F41" s="22">
        <v>1431145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357789</v>
      </c>
      <c r="Y41" s="22">
        <v>-357789</v>
      </c>
      <c r="Z41" s="23">
        <v>-100</v>
      </c>
      <c r="AA41" s="20">
        <v>1431145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303821</v>
      </c>
      <c r="F43" s="22">
        <v>303821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75954</v>
      </c>
      <c r="Y43" s="22">
        <v>-75954</v>
      </c>
      <c r="Z43" s="23">
        <v>-100</v>
      </c>
      <c r="AA43" s="20">
        <v>303821</v>
      </c>
    </row>
    <row r="44" spans="1:27" ht="13.5" x14ac:dyDescent="0.25">
      <c r="A44" s="19" t="s">
        <v>69</v>
      </c>
      <c r="B44" s="15" t="s">
        <v>32</v>
      </c>
      <c r="C44" s="20">
        <v>680716</v>
      </c>
      <c r="D44" s="20"/>
      <c r="E44" s="21">
        <v>10361508</v>
      </c>
      <c r="F44" s="22">
        <v>10361508</v>
      </c>
      <c r="G44" s="22">
        <v>738992</v>
      </c>
      <c r="H44" s="22">
        <v>-3708583</v>
      </c>
      <c r="I44" s="22">
        <v>1015833</v>
      </c>
      <c r="J44" s="22">
        <v>-1953758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-1953758</v>
      </c>
      <c r="X44" s="22">
        <v>2590392</v>
      </c>
      <c r="Y44" s="22">
        <v>-4544150</v>
      </c>
      <c r="Z44" s="23">
        <v>-175.42325640289192</v>
      </c>
      <c r="AA44" s="20">
        <v>10361508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3609217</v>
      </c>
      <c r="D47" s="29">
        <f t="shared" ref="D47:Y47" si="1">SUM(D34:D46)</f>
        <v>0</v>
      </c>
      <c r="E47" s="30">
        <f t="shared" si="1"/>
        <v>154883099</v>
      </c>
      <c r="F47" s="31">
        <f t="shared" si="1"/>
        <v>154883099</v>
      </c>
      <c r="G47" s="31">
        <f t="shared" si="1"/>
        <v>4055245</v>
      </c>
      <c r="H47" s="31">
        <f t="shared" si="1"/>
        <v>17457651</v>
      </c>
      <c r="I47" s="31">
        <f t="shared" si="1"/>
        <v>20207997</v>
      </c>
      <c r="J47" s="31">
        <f t="shared" si="1"/>
        <v>41720893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41720893</v>
      </c>
      <c r="X47" s="31">
        <f t="shared" si="1"/>
        <v>38720820</v>
      </c>
      <c r="Y47" s="31">
        <f t="shared" si="1"/>
        <v>3000073</v>
      </c>
      <c r="Z47" s="32">
        <f>+IF(X47&lt;&gt;0,+(Y47/X47)*100,0)</f>
        <v>7.747958333527027</v>
      </c>
      <c r="AA47" s="29">
        <f>SUM(AA34:AA46)</f>
        <v>154883099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5870521</v>
      </c>
      <c r="D48" s="39">
        <f t="shared" si="2"/>
        <v>0</v>
      </c>
      <c r="E48" s="40">
        <f t="shared" si="2"/>
        <v>-12138778</v>
      </c>
      <c r="F48" s="41">
        <f t="shared" si="2"/>
        <v>-12138778</v>
      </c>
      <c r="G48" s="41">
        <f t="shared" si="2"/>
        <v>7058680</v>
      </c>
      <c r="H48" s="41">
        <f t="shared" si="2"/>
        <v>-6825677</v>
      </c>
      <c r="I48" s="41">
        <f t="shared" si="2"/>
        <v>-5286718</v>
      </c>
      <c r="J48" s="41">
        <f t="shared" si="2"/>
        <v>-5053715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-5053715</v>
      </c>
      <c r="X48" s="41">
        <f t="shared" si="2"/>
        <v>-3034545</v>
      </c>
      <c r="Y48" s="41">
        <f t="shared" si="2"/>
        <v>-2019170</v>
      </c>
      <c r="Z48" s="42">
        <f>+IF(X48&lt;&gt;0,+(Y48/X48)*100,0)</f>
        <v>66.539464730297297</v>
      </c>
      <c r="AA48" s="39">
        <f>+AA32-AA47</f>
        <v>-12138778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5870521</v>
      </c>
      <c r="D51" s="48">
        <f t="shared" si="3"/>
        <v>0</v>
      </c>
      <c r="E51" s="49">
        <f t="shared" si="3"/>
        <v>-12138778</v>
      </c>
      <c r="F51" s="50">
        <f t="shared" si="3"/>
        <v>-12138778</v>
      </c>
      <c r="G51" s="50">
        <f t="shared" si="3"/>
        <v>7058680</v>
      </c>
      <c r="H51" s="50">
        <f t="shared" si="3"/>
        <v>-6825677</v>
      </c>
      <c r="I51" s="50">
        <f t="shared" si="3"/>
        <v>-5286718</v>
      </c>
      <c r="J51" s="50">
        <f t="shared" si="3"/>
        <v>-5053715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-5053715</v>
      </c>
      <c r="X51" s="50">
        <f t="shared" si="3"/>
        <v>-3034545</v>
      </c>
      <c r="Y51" s="50">
        <f t="shared" si="3"/>
        <v>-2019170</v>
      </c>
      <c r="Z51" s="51">
        <f>+IF(X51&lt;&gt;0,+(Y51/X51)*100,0)</f>
        <v>66.539464730297297</v>
      </c>
      <c r="AA51" s="48">
        <f>SUM(AA48:AA50)</f>
        <v>-12138778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5870521</v>
      </c>
      <c r="D53" s="54">
        <f>+D51-D52</f>
        <v>0</v>
      </c>
      <c r="E53" s="55">
        <f t="shared" si="4"/>
        <v>-12138778</v>
      </c>
      <c r="F53" s="56">
        <f t="shared" si="4"/>
        <v>-12138778</v>
      </c>
      <c r="G53" s="56">
        <f t="shared" si="4"/>
        <v>7058680</v>
      </c>
      <c r="H53" s="56">
        <f t="shared" si="4"/>
        <v>-6825677</v>
      </c>
      <c r="I53" s="56">
        <f t="shared" si="4"/>
        <v>-5286718</v>
      </c>
      <c r="J53" s="56">
        <f t="shared" si="4"/>
        <v>-5053715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-5053715</v>
      </c>
      <c r="X53" s="56">
        <f t="shared" si="4"/>
        <v>-3034545</v>
      </c>
      <c r="Y53" s="56">
        <f t="shared" si="4"/>
        <v>-2019170</v>
      </c>
      <c r="Z53" s="57">
        <f>+IF(X53&lt;&gt;0,+(Y53/X53)*100,0)</f>
        <v>66.539464730297297</v>
      </c>
      <c r="AA53" s="54">
        <f>+AA51-AA52</f>
        <v>-12138778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5870521</v>
      </c>
      <c r="D56" s="48">
        <f>SUM(D53:D55)</f>
        <v>0</v>
      </c>
      <c r="E56" s="49">
        <f t="shared" si="5"/>
        <v>-12138778</v>
      </c>
      <c r="F56" s="50">
        <f t="shared" si="5"/>
        <v>-12138778</v>
      </c>
      <c r="G56" s="50">
        <f t="shared" si="5"/>
        <v>7058680</v>
      </c>
      <c r="H56" s="50">
        <f t="shared" si="5"/>
        <v>-6825677</v>
      </c>
      <c r="I56" s="50">
        <f t="shared" si="5"/>
        <v>-5286718</v>
      </c>
      <c r="J56" s="50">
        <f t="shared" si="5"/>
        <v>-5053715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-5053715</v>
      </c>
      <c r="X56" s="50">
        <f t="shared" si="5"/>
        <v>-3034545</v>
      </c>
      <c r="Y56" s="50">
        <f t="shared" si="5"/>
        <v>-2019170</v>
      </c>
      <c r="Z56" s="51">
        <f>+IF(X56&lt;&gt;0,+(Y56/X56)*100,0)</f>
        <v>66.539464730297297</v>
      </c>
      <c r="AA56" s="48">
        <f>SUM(AA53:AA55)</f>
        <v>-12138778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5870521</v>
      </c>
      <c r="D59" s="65">
        <f>SUM(D56:D58)</f>
        <v>0</v>
      </c>
      <c r="E59" s="66">
        <f t="shared" si="6"/>
        <v>-12138778</v>
      </c>
      <c r="F59" s="67">
        <f t="shared" si="6"/>
        <v>-12138778</v>
      </c>
      <c r="G59" s="67">
        <f t="shared" si="6"/>
        <v>7058680</v>
      </c>
      <c r="H59" s="67">
        <f t="shared" si="6"/>
        <v>-6825677</v>
      </c>
      <c r="I59" s="67">
        <f t="shared" si="6"/>
        <v>-5286718</v>
      </c>
      <c r="J59" s="67">
        <f t="shared" si="6"/>
        <v>-5053715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-5053715</v>
      </c>
      <c r="X59" s="67">
        <f t="shared" si="6"/>
        <v>-3034545</v>
      </c>
      <c r="Y59" s="67">
        <f t="shared" si="6"/>
        <v>-2019170</v>
      </c>
      <c r="Z59" s="68">
        <f>+IF(X59&lt;&gt;0,+(Y59/X59)*100,0)</f>
        <v>66.539464730297297</v>
      </c>
      <c r="AA59" s="65">
        <f>SUM(AA56:AA58)</f>
        <v>-12138778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123160701</v>
      </c>
      <c r="D6" s="20"/>
      <c r="E6" s="21">
        <v>177050422</v>
      </c>
      <c r="F6" s="22">
        <v>177050422</v>
      </c>
      <c r="G6" s="22">
        <v>11688</v>
      </c>
      <c r="H6" s="22">
        <v>21247987</v>
      </c>
      <c r="I6" s="22">
        <v>12592720</v>
      </c>
      <c r="J6" s="22">
        <v>33852395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33852395</v>
      </c>
      <c r="X6" s="22">
        <v>44262591</v>
      </c>
      <c r="Y6" s="22">
        <v>-10410196</v>
      </c>
      <c r="Z6" s="23">
        <v>-23.519174464956198</v>
      </c>
      <c r="AA6" s="20">
        <v>177050422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>
        <v>227900</v>
      </c>
      <c r="F23" s="22">
        <v>227900</v>
      </c>
      <c r="G23" s="22"/>
      <c r="H23" s="22">
        <v>69496</v>
      </c>
      <c r="I23" s="22"/>
      <c r="J23" s="22">
        <v>69496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69496</v>
      </c>
      <c r="X23" s="22">
        <v>56976</v>
      </c>
      <c r="Y23" s="22">
        <v>12520</v>
      </c>
      <c r="Z23" s="23">
        <v>21.974164560516709</v>
      </c>
      <c r="AA23" s="20">
        <v>227900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10287124</v>
      </c>
      <c r="F25" s="22">
        <v>10287124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2571780</v>
      </c>
      <c r="Y25" s="22">
        <v>-2571780</v>
      </c>
      <c r="Z25" s="23">
        <v>-100</v>
      </c>
      <c r="AA25" s="20">
        <v>10287124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123160701</v>
      </c>
      <c r="D32" s="29">
        <f t="shared" ref="D32:Y32" si="0">SUM(D6:D31)</f>
        <v>0</v>
      </c>
      <c r="E32" s="30">
        <f t="shared" si="0"/>
        <v>187565446</v>
      </c>
      <c r="F32" s="31">
        <f t="shared" si="0"/>
        <v>187565446</v>
      </c>
      <c r="G32" s="31">
        <f t="shared" si="0"/>
        <v>11688</v>
      </c>
      <c r="H32" s="31">
        <f t="shared" si="0"/>
        <v>21317483</v>
      </c>
      <c r="I32" s="31">
        <f t="shared" si="0"/>
        <v>12592720</v>
      </c>
      <c r="J32" s="31">
        <f t="shared" si="0"/>
        <v>33921891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33921891</v>
      </c>
      <c r="X32" s="31">
        <f t="shared" si="0"/>
        <v>46891347</v>
      </c>
      <c r="Y32" s="31">
        <f t="shared" si="0"/>
        <v>-12969456</v>
      </c>
      <c r="Z32" s="32">
        <f>+IF(X32&lt;&gt;0,+(Y32/X32)*100,0)</f>
        <v>-27.658527275831936</v>
      </c>
      <c r="AA32" s="29">
        <f>SUM(AA6:AA31)</f>
        <v>187565446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11902876</v>
      </c>
      <c r="D34" s="20"/>
      <c r="E34" s="21">
        <v>9760513</v>
      </c>
      <c r="F34" s="22">
        <v>9760513</v>
      </c>
      <c r="G34" s="22">
        <v>651319</v>
      </c>
      <c r="H34" s="22">
        <v>625385</v>
      </c>
      <c r="I34" s="22">
        <v>669723</v>
      </c>
      <c r="J34" s="22">
        <v>1946427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1946427</v>
      </c>
      <c r="X34" s="22">
        <v>2440134</v>
      </c>
      <c r="Y34" s="22">
        <v>-493707</v>
      </c>
      <c r="Z34" s="23">
        <v>-20.232782298021338</v>
      </c>
      <c r="AA34" s="20">
        <v>9760513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123757103</v>
      </c>
      <c r="D36" s="20"/>
      <c r="E36" s="21">
        <v>123508431</v>
      </c>
      <c r="F36" s="22">
        <v>123508431</v>
      </c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>
        <v>30877107</v>
      </c>
      <c r="Y36" s="22">
        <v>-30877107</v>
      </c>
      <c r="Z36" s="23">
        <v>-100</v>
      </c>
      <c r="AA36" s="20">
        <v>123508431</v>
      </c>
    </row>
    <row r="37" spans="1:27" ht="13.5" x14ac:dyDescent="0.25">
      <c r="A37" s="19" t="s">
        <v>63</v>
      </c>
      <c r="B37" s="15" t="s">
        <v>32</v>
      </c>
      <c r="C37" s="20">
        <v>1993543</v>
      </c>
      <c r="D37" s="20"/>
      <c r="E37" s="21">
        <v>2232188</v>
      </c>
      <c r="F37" s="22">
        <v>2232188</v>
      </c>
      <c r="G37" s="22">
        <v>58017</v>
      </c>
      <c r="H37" s="22">
        <v>145550</v>
      </c>
      <c r="I37" s="22">
        <v>210256</v>
      </c>
      <c r="J37" s="22">
        <v>413823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413823</v>
      </c>
      <c r="X37" s="22">
        <v>558045</v>
      </c>
      <c r="Y37" s="22">
        <v>-144222</v>
      </c>
      <c r="Z37" s="23">
        <v>-25.844152353304839</v>
      </c>
      <c r="AA37" s="20">
        <v>2232188</v>
      </c>
    </row>
    <row r="38" spans="1:27" ht="13.5" x14ac:dyDescent="0.25">
      <c r="A38" s="19" t="s">
        <v>64</v>
      </c>
      <c r="B38" s="15" t="s">
        <v>32</v>
      </c>
      <c r="C38" s="20">
        <v>4402466</v>
      </c>
      <c r="D38" s="20"/>
      <c r="E38" s="21">
        <v>1118877</v>
      </c>
      <c r="F38" s="22">
        <v>1118877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279717</v>
      </c>
      <c r="Y38" s="22">
        <v>-279717</v>
      </c>
      <c r="Z38" s="23">
        <v>-100</v>
      </c>
      <c r="AA38" s="20">
        <v>1118877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6411946</v>
      </c>
      <c r="F39" s="22">
        <v>6411946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1602990</v>
      </c>
      <c r="Y39" s="22">
        <v>-1602990</v>
      </c>
      <c r="Z39" s="23">
        <v>-100</v>
      </c>
      <c r="AA39" s="20">
        <v>6411946</v>
      </c>
    </row>
    <row r="40" spans="1:27" ht="13.5" x14ac:dyDescent="0.25">
      <c r="A40" s="19" t="s">
        <v>40</v>
      </c>
      <c r="B40" s="15" t="s">
        <v>32</v>
      </c>
      <c r="C40" s="20">
        <v>201636</v>
      </c>
      <c r="D40" s="20"/>
      <c r="E40" s="21">
        <v>275657</v>
      </c>
      <c r="F40" s="22">
        <v>275657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68913</v>
      </c>
      <c r="Y40" s="22">
        <v>-68913</v>
      </c>
      <c r="Z40" s="23">
        <v>-100</v>
      </c>
      <c r="AA40" s="20">
        <v>275657</v>
      </c>
    </row>
    <row r="41" spans="1:27" ht="13.5" x14ac:dyDescent="0.25">
      <c r="A41" s="19" t="s">
        <v>66</v>
      </c>
      <c r="B41" s="15" t="s">
        <v>32</v>
      </c>
      <c r="C41" s="20">
        <v>216475</v>
      </c>
      <c r="D41" s="20"/>
      <c r="E41" s="21">
        <v>673710</v>
      </c>
      <c r="F41" s="22">
        <v>673710</v>
      </c>
      <c r="G41" s="22">
        <v>7810</v>
      </c>
      <c r="H41" s="22">
        <v>5000</v>
      </c>
      <c r="I41" s="22">
        <v>2880</v>
      </c>
      <c r="J41" s="22">
        <v>15690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15690</v>
      </c>
      <c r="X41" s="22">
        <v>168426</v>
      </c>
      <c r="Y41" s="22">
        <v>-152736</v>
      </c>
      <c r="Z41" s="23">
        <v>-90.684336147625672</v>
      </c>
      <c r="AA41" s="20">
        <v>673710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6083033</v>
      </c>
      <c r="D44" s="20"/>
      <c r="E44" s="21">
        <v>7910014</v>
      </c>
      <c r="F44" s="22">
        <v>7910014</v>
      </c>
      <c r="G44" s="22">
        <v>10944</v>
      </c>
      <c r="H44" s="22">
        <v>830971</v>
      </c>
      <c r="I44" s="22">
        <v>53007</v>
      </c>
      <c r="J44" s="22">
        <v>894922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894922</v>
      </c>
      <c r="X44" s="22">
        <v>1977504</v>
      </c>
      <c r="Y44" s="22">
        <v>-1082582</v>
      </c>
      <c r="Z44" s="23">
        <v>-54.744870301147309</v>
      </c>
      <c r="AA44" s="20">
        <v>7910014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148557132</v>
      </c>
      <c r="D47" s="29">
        <f t="shared" ref="D47:Y47" si="1">SUM(D34:D46)</f>
        <v>0</v>
      </c>
      <c r="E47" s="30">
        <f t="shared" si="1"/>
        <v>151891336</v>
      </c>
      <c r="F47" s="31">
        <f t="shared" si="1"/>
        <v>151891336</v>
      </c>
      <c r="G47" s="31">
        <f t="shared" si="1"/>
        <v>728090</v>
      </c>
      <c r="H47" s="31">
        <f t="shared" si="1"/>
        <v>1606906</v>
      </c>
      <c r="I47" s="31">
        <f t="shared" si="1"/>
        <v>935866</v>
      </c>
      <c r="J47" s="31">
        <f t="shared" si="1"/>
        <v>3270862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3270862</v>
      </c>
      <c r="X47" s="31">
        <f t="shared" si="1"/>
        <v>37972836</v>
      </c>
      <c r="Y47" s="31">
        <f t="shared" si="1"/>
        <v>-34701974</v>
      </c>
      <c r="Z47" s="32">
        <f>+IF(X47&lt;&gt;0,+(Y47/X47)*100,0)</f>
        <v>-91.386310993469124</v>
      </c>
      <c r="AA47" s="29">
        <f>SUM(AA34:AA46)</f>
        <v>151891336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-25396431</v>
      </c>
      <c r="D48" s="39">
        <f t="shared" si="2"/>
        <v>0</v>
      </c>
      <c r="E48" s="40">
        <f t="shared" si="2"/>
        <v>35674110</v>
      </c>
      <c r="F48" s="41">
        <f t="shared" si="2"/>
        <v>35674110</v>
      </c>
      <c r="G48" s="41">
        <f t="shared" si="2"/>
        <v>-716402</v>
      </c>
      <c r="H48" s="41">
        <f t="shared" si="2"/>
        <v>19710577</v>
      </c>
      <c r="I48" s="41">
        <f t="shared" si="2"/>
        <v>11656854</v>
      </c>
      <c r="J48" s="41">
        <f t="shared" si="2"/>
        <v>30651029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30651029</v>
      </c>
      <c r="X48" s="41">
        <f t="shared" si="2"/>
        <v>8918511</v>
      </c>
      <c r="Y48" s="41">
        <f t="shared" si="2"/>
        <v>21732518</v>
      </c>
      <c r="Z48" s="42">
        <f>+IF(X48&lt;&gt;0,+(Y48/X48)*100,0)</f>
        <v>243.67877104148889</v>
      </c>
      <c r="AA48" s="39">
        <f>+AA32-AA47</f>
        <v>35674110</v>
      </c>
    </row>
    <row r="49" spans="1:27" ht="25.5" x14ac:dyDescent="0.25">
      <c r="A49" s="43" t="s">
        <v>74</v>
      </c>
      <c r="B49" s="15" t="s">
        <v>32</v>
      </c>
      <c r="C49" s="20">
        <v>4181979</v>
      </c>
      <c r="D49" s="20"/>
      <c r="E49" s="21">
        <v>26880000</v>
      </c>
      <c r="F49" s="22">
        <v>26880000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6719997</v>
      </c>
      <c r="Y49" s="22">
        <v>-6719997</v>
      </c>
      <c r="Z49" s="23">
        <v>-100</v>
      </c>
      <c r="AA49" s="20">
        <v>26880000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-21214452</v>
      </c>
      <c r="D51" s="48">
        <f t="shared" si="3"/>
        <v>0</v>
      </c>
      <c r="E51" s="49">
        <f t="shared" si="3"/>
        <v>62554110</v>
      </c>
      <c r="F51" s="50">
        <f t="shared" si="3"/>
        <v>62554110</v>
      </c>
      <c r="G51" s="50">
        <f t="shared" si="3"/>
        <v>-716402</v>
      </c>
      <c r="H51" s="50">
        <f t="shared" si="3"/>
        <v>19710577</v>
      </c>
      <c r="I51" s="50">
        <f t="shared" si="3"/>
        <v>11656854</v>
      </c>
      <c r="J51" s="50">
        <f t="shared" si="3"/>
        <v>30651029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30651029</v>
      </c>
      <c r="X51" s="50">
        <f t="shared" si="3"/>
        <v>15638508</v>
      </c>
      <c r="Y51" s="50">
        <f t="shared" si="3"/>
        <v>15012521</v>
      </c>
      <c r="Z51" s="51">
        <f>+IF(X51&lt;&gt;0,+(Y51/X51)*100,0)</f>
        <v>95.997143717290683</v>
      </c>
      <c r="AA51" s="48">
        <f>SUM(AA48:AA50)</f>
        <v>62554110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-21214452</v>
      </c>
      <c r="D53" s="54">
        <f>+D51-D52</f>
        <v>0</v>
      </c>
      <c r="E53" s="55">
        <f t="shared" si="4"/>
        <v>62554110</v>
      </c>
      <c r="F53" s="56">
        <f t="shared" si="4"/>
        <v>62554110</v>
      </c>
      <c r="G53" s="56">
        <f t="shared" si="4"/>
        <v>-716402</v>
      </c>
      <c r="H53" s="56">
        <f t="shared" si="4"/>
        <v>19710577</v>
      </c>
      <c r="I53" s="56">
        <f t="shared" si="4"/>
        <v>11656854</v>
      </c>
      <c r="J53" s="56">
        <f t="shared" si="4"/>
        <v>30651029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30651029</v>
      </c>
      <c r="X53" s="56">
        <f t="shared" si="4"/>
        <v>15638508</v>
      </c>
      <c r="Y53" s="56">
        <f t="shared" si="4"/>
        <v>15012521</v>
      </c>
      <c r="Z53" s="57">
        <f>+IF(X53&lt;&gt;0,+(Y53/X53)*100,0)</f>
        <v>95.997143717290683</v>
      </c>
      <c r="AA53" s="54">
        <f>+AA51-AA52</f>
        <v>62554110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-21214452</v>
      </c>
      <c r="D56" s="48">
        <f>SUM(D53:D55)</f>
        <v>0</v>
      </c>
      <c r="E56" s="49">
        <f t="shared" si="5"/>
        <v>62554110</v>
      </c>
      <c r="F56" s="50">
        <f t="shared" si="5"/>
        <v>62554110</v>
      </c>
      <c r="G56" s="50">
        <f t="shared" si="5"/>
        <v>-716402</v>
      </c>
      <c r="H56" s="50">
        <f t="shared" si="5"/>
        <v>19710577</v>
      </c>
      <c r="I56" s="50">
        <f t="shared" si="5"/>
        <v>11656854</v>
      </c>
      <c r="J56" s="50">
        <f t="shared" si="5"/>
        <v>30651029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30651029</v>
      </c>
      <c r="X56" s="50">
        <f t="shared" si="5"/>
        <v>15638508</v>
      </c>
      <c r="Y56" s="50">
        <f t="shared" si="5"/>
        <v>15012521</v>
      </c>
      <c r="Z56" s="51">
        <f>+IF(X56&lt;&gt;0,+(Y56/X56)*100,0)</f>
        <v>95.997143717290683</v>
      </c>
      <c r="AA56" s="48">
        <f>SUM(AA53:AA55)</f>
        <v>62554110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-21214452</v>
      </c>
      <c r="D59" s="65">
        <f>SUM(D56:D58)</f>
        <v>0</v>
      </c>
      <c r="E59" s="66">
        <f t="shared" si="6"/>
        <v>62554110</v>
      </c>
      <c r="F59" s="67">
        <f t="shared" si="6"/>
        <v>62554110</v>
      </c>
      <c r="G59" s="67">
        <f t="shared" si="6"/>
        <v>-716402</v>
      </c>
      <c r="H59" s="67">
        <f t="shared" si="6"/>
        <v>19710577</v>
      </c>
      <c r="I59" s="67">
        <f t="shared" si="6"/>
        <v>11656854</v>
      </c>
      <c r="J59" s="67">
        <f t="shared" si="6"/>
        <v>30651029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30651029</v>
      </c>
      <c r="X59" s="67">
        <f t="shared" si="6"/>
        <v>15638508</v>
      </c>
      <c r="Y59" s="67">
        <f t="shared" si="6"/>
        <v>15012521</v>
      </c>
      <c r="Z59" s="68">
        <f>+IF(X59&lt;&gt;0,+(Y59/X59)*100,0)</f>
        <v>95.997143717290683</v>
      </c>
      <c r="AA59" s="65">
        <f>SUM(AA56:AA58)</f>
        <v>62554110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167740476</v>
      </c>
      <c r="D6" s="20"/>
      <c r="E6" s="21">
        <v>195237912</v>
      </c>
      <c r="F6" s="22">
        <v>195237912</v>
      </c>
      <c r="G6" s="22">
        <v>20098884</v>
      </c>
      <c r="H6" s="22">
        <v>22838613</v>
      </c>
      <c r="I6" s="22"/>
      <c r="J6" s="22">
        <v>42937497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42937497</v>
      </c>
      <c r="X6" s="22">
        <v>48809478</v>
      </c>
      <c r="Y6" s="22">
        <v>-5871981</v>
      </c>
      <c r="Z6" s="23">
        <v>-12.0304113885422</v>
      </c>
      <c r="AA6" s="20">
        <v>195237912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5922940</v>
      </c>
      <c r="D13" s="20"/>
      <c r="E13" s="21">
        <v>15108193</v>
      </c>
      <c r="F13" s="22">
        <v>15108193</v>
      </c>
      <c r="G13" s="22">
        <v>532929</v>
      </c>
      <c r="H13" s="22">
        <v>542192</v>
      </c>
      <c r="I13" s="22"/>
      <c r="J13" s="22">
        <v>1075121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1075121</v>
      </c>
      <c r="X13" s="22">
        <v>3777048</v>
      </c>
      <c r="Y13" s="22">
        <v>-2701927</v>
      </c>
      <c r="Z13" s="23">
        <v>-71.535416018011958</v>
      </c>
      <c r="AA13" s="20">
        <v>15108193</v>
      </c>
    </row>
    <row r="14" spans="1:27" ht="13.5" x14ac:dyDescent="0.25">
      <c r="A14" s="19" t="s">
        <v>42</v>
      </c>
      <c r="B14" s="15" t="s">
        <v>32</v>
      </c>
      <c r="C14" s="20">
        <v>241704</v>
      </c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64242</v>
      </c>
      <c r="D23" s="20"/>
      <c r="E23" s="21">
        <v>223207</v>
      </c>
      <c r="F23" s="22">
        <v>223207</v>
      </c>
      <c r="G23" s="22"/>
      <c r="H23" s="22">
        <v>8991</v>
      </c>
      <c r="I23" s="22"/>
      <c r="J23" s="22">
        <v>8991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8991</v>
      </c>
      <c r="X23" s="22">
        <v>52180</v>
      </c>
      <c r="Y23" s="22">
        <v>-43189</v>
      </c>
      <c r="Z23" s="23">
        <v>-82.769260252970483</v>
      </c>
      <c r="AA23" s="20">
        <v>223207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30489067</v>
      </c>
      <c r="D25" s="20"/>
      <c r="E25" s="21">
        <v>9875916</v>
      </c>
      <c r="F25" s="22">
        <v>9875916</v>
      </c>
      <c r="G25" s="22">
        <v>3954345</v>
      </c>
      <c r="H25" s="22"/>
      <c r="I25" s="22"/>
      <c r="J25" s="22">
        <v>3954345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3954345</v>
      </c>
      <c r="X25" s="22">
        <v>2468979</v>
      </c>
      <c r="Y25" s="22">
        <v>1485366</v>
      </c>
      <c r="Z25" s="23">
        <v>60.161143533420095</v>
      </c>
      <c r="AA25" s="20">
        <v>9875916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204458429</v>
      </c>
      <c r="D32" s="29">
        <f t="shared" ref="D32:Y32" si="0">SUM(D6:D31)</f>
        <v>0</v>
      </c>
      <c r="E32" s="30">
        <f t="shared" si="0"/>
        <v>220445228</v>
      </c>
      <c r="F32" s="31">
        <f t="shared" si="0"/>
        <v>220445228</v>
      </c>
      <c r="G32" s="31">
        <f t="shared" si="0"/>
        <v>24586158</v>
      </c>
      <c r="H32" s="31">
        <f t="shared" si="0"/>
        <v>23389796</v>
      </c>
      <c r="I32" s="31">
        <f t="shared" si="0"/>
        <v>0</v>
      </c>
      <c r="J32" s="31">
        <f t="shared" si="0"/>
        <v>47975954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47975954</v>
      </c>
      <c r="X32" s="31">
        <f t="shared" si="0"/>
        <v>55107685</v>
      </c>
      <c r="Y32" s="31">
        <f t="shared" si="0"/>
        <v>-7131731</v>
      </c>
      <c r="Z32" s="32">
        <f>+IF(X32&lt;&gt;0,+(Y32/X32)*100,0)</f>
        <v>-12.941445462642823</v>
      </c>
      <c r="AA32" s="29">
        <f>SUM(AA6:AA31)</f>
        <v>220445228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20691658</v>
      </c>
      <c r="D34" s="20"/>
      <c r="E34" s="21">
        <v>21839036</v>
      </c>
      <c r="F34" s="22">
        <v>21839036</v>
      </c>
      <c r="G34" s="22">
        <v>1487773</v>
      </c>
      <c r="H34" s="22">
        <v>1343994</v>
      </c>
      <c r="I34" s="22"/>
      <c r="J34" s="22">
        <v>2831767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2831767</v>
      </c>
      <c r="X34" s="22">
        <v>5459760</v>
      </c>
      <c r="Y34" s="22">
        <v>-2627993</v>
      </c>
      <c r="Z34" s="23">
        <v>-48.133855700616877</v>
      </c>
      <c r="AA34" s="20">
        <v>21839036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160801200</v>
      </c>
      <c r="D36" s="20"/>
      <c r="E36" s="21">
        <v>204160008</v>
      </c>
      <c r="F36" s="22">
        <v>204160008</v>
      </c>
      <c r="G36" s="22">
        <v>23152929</v>
      </c>
      <c r="H36" s="22">
        <v>6086957</v>
      </c>
      <c r="I36" s="22"/>
      <c r="J36" s="22">
        <v>29239886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29239886</v>
      </c>
      <c r="X36" s="22">
        <v>51040002</v>
      </c>
      <c r="Y36" s="22">
        <v>-21800116</v>
      </c>
      <c r="Z36" s="23">
        <v>-42.711824345147946</v>
      </c>
      <c r="AA36" s="20">
        <v>204160008</v>
      </c>
    </row>
    <row r="37" spans="1:27" ht="13.5" x14ac:dyDescent="0.25">
      <c r="A37" s="19" t="s">
        <v>63</v>
      </c>
      <c r="B37" s="15" t="s">
        <v>32</v>
      </c>
      <c r="C37" s="20">
        <v>1143415</v>
      </c>
      <c r="D37" s="20"/>
      <c r="E37" s="21">
        <v>1415232</v>
      </c>
      <c r="F37" s="22">
        <v>1415232</v>
      </c>
      <c r="G37" s="22"/>
      <c r="H37" s="22">
        <v>-244740</v>
      </c>
      <c r="I37" s="22"/>
      <c r="J37" s="22">
        <v>-244740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-244740</v>
      </c>
      <c r="X37" s="22">
        <v>353808</v>
      </c>
      <c r="Y37" s="22">
        <v>-598548</v>
      </c>
      <c r="Z37" s="23">
        <v>-169.17311083977751</v>
      </c>
      <c r="AA37" s="20">
        <v>1415232</v>
      </c>
    </row>
    <row r="38" spans="1:27" ht="13.5" x14ac:dyDescent="0.25">
      <c r="A38" s="19" t="s">
        <v>64</v>
      </c>
      <c r="B38" s="15" t="s">
        <v>32</v>
      </c>
      <c r="C38" s="20">
        <v>11113962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7805943</v>
      </c>
      <c r="D39" s="20"/>
      <c r="E39" s="21">
        <v>4876440</v>
      </c>
      <c r="F39" s="22">
        <v>4876440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1219110</v>
      </c>
      <c r="Y39" s="22">
        <v>-1219110</v>
      </c>
      <c r="Z39" s="23">
        <v>-100</v>
      </c>
      <c r="AA39" s="20">
        <v>4876440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1316036</v>
      </c>
      <c r="D41" s="20"/>
      <c r="E41" s="21">
        <v>14268924</v>
      </c>
      <c r="F41" s="22">
        <v>14268924</v>
      </c>
      <c r="G41" s="22">
        <v>53903</v>
      </c>
      <c r="H41" s="22">
        <v>61414</v>
      </c>
      <c r="I41" s="22"/>
      <c r="J41" s="22">
        <v>115317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115317</v>
      </c>
      <c r="X41" s="22">
        <v>3567231</v>
      </c>
      <c r="Y41" s="22">
        <v>-3451914</v>
      </c>
      <c r="Z41" s="23">
        <v>-96.767324571915864</v>
      </c>
      <c r="AA41" s="20">
        <v>14268924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13500000</v>
      </c>
      <c r="F43" s="22">
        <v>13500000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3375000</v>
      </c>
      <c r="Y43" s="22">
        <v>-3375000</v>
      </c>
      <c r="Z43" s="23">
        <v>-100</v>
      </c>
      <c r="AA43" s="20">
        <v>13500000</v>
      </c>
    </row>
    <row r="44" spans="1:27" ht="13.5" x14ac:dyDescent="0.25">
      <c r="A44" s="19" t="s">
        <v>69</v>
      </c>
      <c r="B44" s="15" t="s">
        <v>32</v>
      </c>
      <c r="C44" s="20">
        <v>8030737</v>
      </c>
      <c r="D44" s="20"/>
      <c r="E44" s="21">
        <v>3554316</v>
      </c>
      <c r="F44" s="22">
        <v>3554316</v>
      </c>
      <c r="G44" s="22">
        <v>491873</v>
      </c>
      <c r="H44" s="22">
        <v>408174</v>
      </c>
      <c r="I44" s="22"/>
      <c r="J44" s="22">
        <v>900047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900047</v>
      </c>
      <c r="X44" s="22">
        <v>888579</v>
      </c>
      <c r="Y44" s="22">
        <v>11468</v>
      </c>
      <c r="Z44" s="23">
        <v>1.2905999354024797</v>
      </c>
      <c r="AA44" s="20">
        <v>3554316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210902951</v>
      </c>
      <c r="D47" s="29">
        <f t="shared" ref="D47:Y47" si="1">SUM(D34:D46)</f>
        <v>0</v>
      </c>
      <c r="E47" s="30">
        <f t="shared" si="1"/>
        <v>263613956</v>
      </c>
      <c r="F47" s="31">
        <f t="shared" si="1"/>
        <v>263613956</v>
      </c>
      <c r="G47" s="31">
        <f t="shared" si="1"/>
        <v>25186478</v>
      </c>
      <c r="H47" s="31">
        <f t="shared" si="1"/>
        <v>7655799</v>
      </c>
      <c r="I47" s="31">
        <f t="shared" si="1"/>
        <v>0</v>
      </c>
      <c r="J47" s="31">
        <f t="shared" si="1"/>
        <v>32842277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32842277</v>
      </c>
      <c r="X47" s="31">
        <f t="shared" si="1"/>
        <v>65903490</v>
      </c>
      <c r="Y47" s="31">
        <f t="shared" si="1"/>
        <v>-33061213</v>
      </c>
      <c r="Z47" s="32">
        <f>+IF(X47&lt;&gt;0,+(Y47/X47)*100,0)</f>
        <v>-50.166103494670764</v>
      </c>
      <c r="AA47" s="29">
        <f>SUM(AA34:AA46)</f>
        <v>263613956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-6444522</v>
      </c>
      <c r="D48" s="39">
        <f t="shared" si="2"/>
        <v>0</v>
      </c>
      <c r="E48" s="40">
        <f t="shared" si="2"/>
        <v>-43168728</v>
      </c>
      <c r="F48" s="41">
        <f t="shared" si="2"/>
        <v>-43168728</v>
      </c>
      <c r="G48" s="41">
        <f t="shared" si="2"/>
        <v>-600320</v>
      </c>
      <c r="H48" s="41">
        <f t="shared" si="2"/>
        <v>15733997</v>
      </c>
      <c r="I48" s="41">
        <f t="shared" si="2"/>
        <v>0</v>
      </c>
      <c r="J48" s="41">
        <f t="shared" si="2"/>
        <v>15133677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15133677</v>
      </c>
      <c r="X48" s="41">
        <f t="shared" si="2"/>
        <v>-10795805</v>
      </c>
      <c r="Y48" s="41">
        <f t="shared" si="2"/>
        <v>25929482</v>
      </c>
      <c r="Z48" s="42">
        <f>+IF(X48&lt;&gt;0,+(Y48/X48)*100,0)</f>
        <v>-240.18108885812589</v>
      </c>
      <c r="AA48" s="39">
        <f>+AA32-AA47</f>
        <v>-43168728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-6444522</v>
      </c>
      <c r="D51" s="48">
        <f t="shared" si="3"/>
        <v>0</v>
      </c>
      <c r="E51" s="49">
        <f t="shared" si="3"/>
        <v>-43168728</v>
      </c>
      <c r="F51" s="50">
        <f t="shared" si="3"/>
        <v>-43168728</v>
      </c>
      <c r="G51" s="50">
        <f t="shared" si="3"/>
        <v>-600320</v>
      </c>
      <c r="H51" s="50">
        <f t="shared" si="3"/>
        <v>15733997</v>
      </c>
      <c r="I51" s="50">
        <f t="shared" si="3"/>
        <v>0</v>
      </c>
      <c r="J51" s="50">
        <f t="shared" si="3"/>
        <v>15133677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15133677</v>
      </c>
      <c r="X51" s="50">
        <f t="shared" si="3"/>
        <v>-10795805</v>
      </c>
      <c r="Y51" s="50">
        <f t="shared" si="3"/>
        <v>25929482</v>
      </c>
      <c r="Z51" s="51">
        <f>+IF(X51&lt;&gt;0,+(Y51/X51)*100,0)</f>
        <v>-240.18108885812589</v>
      </c>
      <c r="AA51" s="48">
        <f>SUM(AA48:AA50)</f>
        <v>-43168728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-6444522</v>
      </c>
      <c r="D53" s="54">
        <f>+D51-D52</f>
        <v>0</v>
      </c>
      <c r="E53" s="55">
        <f t="shared" si="4"/>
        <v>-43168728</v>
      </c>
      <c r="F53" s="56">
        <f t="shared" si="4"/>
        <v>-43168728</v>
      </c>
      <c r="G53" s="56">
        <f t="shared" si="4"/>
        <v>-600320</v>
      </c>
      <c r="H53" s="56">
        <f t="shared" si="4"/>
        <v>15733997</v>
      </c>
      <c r="I53" s="56">
        <f t="shared" si="4"/>
        <v>0</v>
      </c>
      <c r="J53" s="56">
        <f t="shared" si="4"/>
        <v>15133677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15133677</v>
      </c>
      <c r="X53" s="56">
        <f t="shared" si="4"/>
        <v>-10795805</v>
      </c>
      <c r="Y53" s="56">
        <f t="shared" si="4"/>
        <v>25929482</v>
      </c>
      <c r="Z53" s="57">
        <f>+IF(X53&lt;&gt;0,+(Y53/X53)*100,0)</f>
        <v>-240.18108885812589</v>
      </c>
      <c r="AA53" s="54">
        <f>+AA51-AA52</f>
        <v>-43168728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-6444522</v>
      </c>
      <c r="D56" s="48">
        <f>SUM(D53:D55)</f>
        <v>0</v>
      </c>
      <c r="E56" s="49">
        <f t="shared" si="5"/>
        <v>-43168728</v>
      </c>
      <c r="F56" s="50">
        <f t="shared" si="5"/>
        <v>-43168728</v>
      </c>
      <c r="G56" s="50">
        <f t="shared" si="5"/>
        <v>-600320</v>
      </c>
      <c r="H56" s="50">
        <f t="shared" si="5"/>
        <v>15733997</v>
      </c>
      <c r="I56" s="50">
        <f t="shared" si="5"/>
        <v>0</v>
      </c>
      <c r="J56" s="50">
        <f t="shared" si="5"/>
        <v>15133677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15133677</v>
      </c>
      <c r="X56" s="50">
        <f t="shared" si="5"/>
        <v>-10795805</v>
      </c>
      <c r="Y56" s="50">
        <f t="shared" si="5"/>
        <v>25929482</v>
      </c>
      <c r="Z56" s="51">
        <f>+IF(X56&lt;&gt;0,+(Y56/X56)*100,0)</f>
        <v>-240.18108885812589</v>
      </c>
      <c r="AA56" s="48">
        <f>SUM(AA53:AA55)</f>
        <v>-43168728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-6444522</v>
      </c>
      <c r="D59" s="65">
        <f>SUM(D56:D58)</f>
        <v>0</v>
      </c>
      <c r="E59" s="66">
        <f t="shared" si="6"/>
        <v>-43168728</v>
      </c>
      <c r="F59" s="67">
        <f t="shared" si="6"/>
        <v>-43168728</v>
      </c>
      <c r="G59" s="67">
        <f t="shared" si="6"/>
        <v>-600320</v>
      </c>
      <c r="H59" s="67">
        <f t="shared" si="6"/>
        <v>15733997</v>
      </c>
      <c r="I59" s="67">
        <f t="shared" si="6"/>
        <v>0</v>
      </c>
      <c r="J59" s="67">
        <f t="shared" si="6"/>
        <v>15133677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15133677</v>
      </c>
      <c r="X59" s="67">
        <f t="shared" si="6"/>
        <v>-10795805</v>
      </c>
      <c r="Y59" s="67">
        <f t="shared" si="6"/>
        <v>25929482</v>
      </c>
      <c r="Z59" s="68">
        <f>+IF(X59&lt;&gt;0,+(Y59/X59)*100,0)</f>
        <v>-240.18108885812589</v>
      </c>
      <c r="AA59" s="65">
        <f>SUM(AA56:AA58)</f>
        <v>-43168728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>
        <v>112636171</v>
      </c>
      <c r="F6" s="22">
        <v>112636171</v>
      </c>
      <c r="G6" s="22">
        <v>8273819</v>
      </c>
      <c r="H6" s="22">
        <v>10960967</v>
      </c>
      <c r="I6" s="22">
        <v>10339885</v>
      </c>
      <c r="J6" s="22">
        <v>29574671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29574671</v>
      </c>
      <c r="X6" s="22">
        <v>28505542</v>
      </c>
      <c r="Y6" s="22">
        <v>1069129</v>
      </c>
      <c r="Z6" s="23">
        <v>3.7506004972647076</v>
      </c>
      <c r="AA6" s="20">
        <v>112636171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67848</v>
      </c>
      <c r="F10" s="22">
        <v>67848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67848</v>
      </c>
      <c r="Y10" s="22">
        <v>-67848</v>
      </c>
      <c r="Z10" s="23">
        <v>-100</v>
      </c>
      <c r="AA10" s="20">
        <v>67848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1321759</v>
      </c>
      <c r="F13" s="22">
        <v>1321759</v>
      </c>
      <c r="G13" s="22">
        <v>119597</v>
      </c>
      <c r="H13" s="22">
        <v>118849</v>
      </c>
      <c r="I13" s="22">
        <v>120958</v>
      </c>
      <c r="J13" s="22">
        <v>359404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359404</v>
      </c>
      <c r="X13" s="22">
        <v>330441</v>
      </c>
      <c r="Y13" s="22">
        <v>28963</v>
      </c>
      <c r="Z13" s="23">
        <v>8.7649535015327995</v>
      </c>
      <c r="AA13" s="20">
        <v>1321759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262004</v>
      </c>
      <c r="F25" s="22">
        <v>262004</v>
      </c>
      <c r="G25" s="22">
        <v>103873</v>
      </c>
      <c r="H25" s="22"/>
      <c r="I25" s="22"/>
      <c r="J25" s="22">
        <v>103873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103873</v>
      </c>
      <c r="X25" s="22">
        <v>262004</v>
      </c>
      <c r="Y25" s="22">
        <v>-158131</v>
      </c>
      <c r="Z25" s="23">
        <v>-60.354422069892067</v>
      </c>
      <c r="AA25" s="20">
        <v>262004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114287782</v>
      </c>
      <c r="F32" s="31">
        <f t="shared" si="0"/>
        <v>114287782</v>
      </c>
      <c r="G32" s="31">
        <f t="shared" si="0"/>
        <v>8497289</v>
      </c>
      <c r="H32" s="31">
        <f t="shared" si="0"/>
        <v>11079816</v>
      </c>
      <c r="I32" s="31">
        <f t="shared" si="0"/>
        <v>10460843</v>
      </c>
      <c r="J32" s="31">
        <f t="shared" si="0"/>
        <v>30037948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30037948</v>
      </c>
      <c r="X32" s="31">
        <f t="shared" si="0"/>
        <v>29165835</v>
      </c>
      <c r="Y32" s="31">
        <f t="shared" si="0"/>
        <v>872113</v>
      </c>
      <c r="Z32" s="32">
        <f>+IF(X32&lt;&gt;0,+(Y32/X32)*100,0)</f>
        <v>2.9901869773315251</v>
      </c>
      <c r="AA32" s="29">
        <f>SUM(AA6:AA31)</f>
        <v>114287782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1017246</v>
      </c>
      <c r="F34" s="22">
        <v>1017246</v>
      </c>
      <c r="G34" s="22">
        <v>75631</v>
      </c>
      <c r="H34" s="22">
        <v>71715</v>
      </c>
      <c r="I34" s="22">
        <v>84544</v>
      </c>
      <c r="J34" s="22">
        <v>231890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231890</v>
      </c>
      <c r="X34" s="22">
        <v>257613</v>
      </c>
      <c r="Y34" s="22">
        <v>-25723</v>
      </c>
      <c r="Z34" s="23">
        <v>-9.9851327378664898</v>
      </c>
      <c r="AA34" s="20">
        <v>1017246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>
        <v>88968758</v>
      </c>
      <c r="F36" s="22">
        <v>88968758</v>
      </c>
      <c r="G36" s="22">
        <v>34579</v>
      </c>
      <c r="H36" s="22">
        <v>6429920</v>
      </c>
      <c r="I36" s="22">
        <v>12654688</v>
      </c>
      <c r="J36" s="22">
        <v>19119187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19119187</v>
      </c>
      <c r="X36" s="22">
        <v>22242189</v>
      </c>
      <c r="Y36" s="22">
        <v>-3123002</v>
      </c>
      <c r="Z36" s="23">
        <v>-14.040893187266775</v>
      </c>
      <c r="AA36" s="20">
        <v>88968758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1738600</v>
      </c>
      <c r="F37" s="22">
        <v>1738600</v>
      </c>
      <c r="G37" s="22">
        <v>271418</v>
      </c>
      <c r="H37" s="22">
        <v>18555</v>
      </c>
      <c r="I37" s="22">
        <v>9954</v>
      </c>
      <c r="J37" s="22">
        <v>299927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299927</v>
      </c>
      <c r="X37" s="22">
        <v>484398</v>
      </c>
      <c r="Y37" s="22">
        <v>-184471</v>
      </c>
      <c r="Z37" s="23">
        <v>-38.082527178064318</v>
      </c>
      <c r="AA37" s="20">
        <v>1738600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4093896</v>
      </c>
      <c r="F38" s="22">
        <v>4093896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1097415</v>
      </c>
      <c r="Y38" s="22">
        <v>-1097415</v>
      </c>
      <c r="Z38" s="23">
        <v>-100</v>
      </c>
      <c r="AA38" s="20">
        <v>4093896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3799776</v>
      </c>
      <c r="F39" s="22">
        <v>3799776</v>
      </c>
      <c r="G39" s="22">
        <v>322044</v>
      </c>
      <c r="H39" s="22">
        <v>321150</v>
      </c>
      <c r="I39" s="22">
        <v>311218</v>
      </c>
      <c r="J39" s="22">
        <v>954412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954412</v>
      </c>
      <c r="X39" s="22">
        <v>949944</v>
      </c>
      <c r="Y39" s="22">
        <v>4468</v>
      </c>
      <c r="Z39" s="23">
        <v>0.47034351498614657</v>
      </c>
      <c r="AA39" s="20">
        <v>3799776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17585000</v>
      </c>
      <c r="F41" s="22">
        <v>17585000</v>
      </c>
      <c r="G41" s="22">
        <v>1459332</v>
      </c>
      <c r="H41" s="22">
        <v>1557054</v>
      </c>
      <c r="I41" s="22">
        <v>1647061</v>
      </c>
      <c r="J41" s="22">
        <v>4663447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4663447</v>
      </c>
      <c r="X41" s="22">
        <v>4396251</v>
      </c>
      <c r="Y41" s="22">
        <v>267196</v>
      </c>
      <c r="Z41" s="23">
        <v>6.07781493822805</v>
      </c>
      <c r="AA41" s="20">
        <v>17585000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492934</v>
      </c>
      <c r="F43" s="22">
        <v>492934</v>
      </c>
      <c r="G43" s="22"/>
      <c r="H43" s="22"/>
      <c r="I43" s="22">
        <v>4251</v>
      </c>
      <c r="J43" s="22">
        <v>4251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4251</v>
      </c>
      <c r="X43" s="22">
        <v>123234</v>
      </c>
      <c r="Y43" s="22">
        <v>-118983</v>
      </c>
      <c r="Z43" s="23">
        <v>-96.550464969083208</v>
      </c>
      <c r="AA43" s="20">
        <v>492934</v>
      </c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54071</v>
      </c>
      <c r="F44" s="22">
        <v>54071</v>
      </c>
      <c r="G44" s="22">
        <v>652</v>
      </c>
      <c r="H44" s="22">
        <v>1453</v>
      </c>
      <c r="I44" s="22">
        <v>735</v>
      </c>
      <c r="J44" s="22">
        <v>2840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2840</v>
      </c>
      <c r="X44" s="22">
        <v>27769</v>
      </c>
      <c r="Y44" s="22">
        <v>-24929</v>
      </c>
      <c r="Z44" s="23">
        <v>-89.772768194749546</v>
      </c>
      <c r="AA44" s="20">
        <v>54071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117750281</v>
      </c>
      <c r="F47" s="31">
        <f t="shared" si="1"/>
        <v>117750281</v>
      </c>
      <c r="G47" s="31">
        <f t="shared" si="1"/>
        <v>2163656</v>
      </c>
      <c r="H47" s="31">
        <f t="shared" si="1"/>
        <v>8399847</v>
      </c>
      <c r="I47" s="31">
        <f t="shared" si="1"/>
        <v>14712451</v>
      </c>
      <c r="J47" s="31">
        <f t="shared" si="1"/>
        <v>25275954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25275954</v>
      </c>
      <c r="X47" s="31">
        <f t="shared" si="1"/>
        <v>29578813</v>
      </c>
      <c r="Y47" s="31">
        <f t="shared" si="1"/>
        <v>-4302859</v>
      </c>
      <c r="Z47" s="32">
        <f>+IF(X47&lt;&gt;0,+(Y47/X47)*100,0)</f>
        <v>-14.547098289576393</v>
      </c>
      <c r="AA47" s="29">
        <f>SUM(AA34:AA46)</f>
        <v>117750281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-3462499</v>
      </c>
      <c r="F48" s="41">
        <f t="shared" si="2"/>
        <v>-3462499</v>
      </c>
      <c r="G48" s="41">
        <f t="shared" si="2"/>
        <v>6333633</v>
      </c>
      <c r="H48" s="41">
        <f t="shared" si="2"/>
        <v>2679969</v>
      </c>
      <c r="I48" s="41">
        <f t="shared" si="2"/>
        <v>-4251608</v>
      </c>
      <c r="J48" s="41">
        <f t="shared" si="2"/>
        <v>4761994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4761994</v>
      </c>
      <c r="X48" s="41">
        <f t="shared" si="2"/>
        <v>-412978</v>
      </c>
      <c r="Y48" s="41">
        <f t="shared" si="2"/>
        <v>5174972</v>
      </c>
      <c r="Z48" s="42">
        <f>+IF(X48&lt;&gt;0,+(Y48/X48)*100,0)</f>
        <v>-1253.0866050976081</v>
      </c>
      <c r="AA48" s="39">
        <f>+AA32-AA47</f>
        <v>-3462499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-3462499</v>
      </c>
      <c r="F51" s="50">
        <f t="shared" si="3"/>
        <v>-3462499</v>
      </c>
      <c r="G51" s="50">
        <f t="shared" si="3"/>
        <v>6333633</v>
      </c>
      <c r="H51" s="50">
        <f t="shared" si="3"/>
        <v>2679969</v>
      </c>
      <c r="I51" s="50">
        <f t="shared" si="3"/>
        <v>-4251608</v>
      </c>
      <c r="J51" s="50">
        <f t="shared" si="3"/>
        <v>4761994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4761994</v>
      </c>
      <c r="X51" s="50">
        <f t="shared" si="3"/>
        <v>-412978</v>
      </c>
      <c r="Y51" s="50">
        <f t="shared" si="3"/>
        <v>5174972</v>
      </c>
      <c r="Z51" s="51">
        <f>+IF(X51&lt;&gt;0,+(Y51/X51)*100,0)</f>
        <v>-1253.0866050976081</v>
      </c>
      <c r="AA51" s="48">
        <f>SUM(AA48:AA50)</f>
        <v>-3462499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-3462499</v>
      </c>
      <c r="F53" s="56">
        <f t="shared" si="4"/>
        <v>-3462499</v>
      </c>
      <c r="G53" s="56">
        <f t="shared" si="4"/>
        <v>6333633</v>
      </c>
      <c r="H53" s="56">
        <f t="shared" si="4"/>
        <v>2679969</v>
      </c>
      <c r="I53" s="56">
        <f t="shared" si="4"/>
        <v>-4251608</v>
      </c>
      <c r="J53" s="56">
        <f t="shared" si="4"/>
        <v>4761994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4761994</v>
      </c>
      <c r="X53" s="56">
        <f t="shared" si="4"/>
        <v>-412978</v>
      </c>
      <c r="Y53" s="56">
        <f t="shared" si="4"/>
        <v>5174972</v>
      </c>
      <c r="Z53" s="57">
        <f>+IF(X53&lt;&gt;0,+(Y53/X53)*100,0)</f>
        <v>-1253.0866050976081</v>
      </c>
      <c r="AA53" s="54">
        <f>+AA51-AA52</f>
        <v>-3462499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-3462499</v>
      </c>
      <c r="F56" s="50">
        <f t="shared" si="5"/>
        <v>-3462499</v>
      </c>
      <c r="G56" s="50">
        <f t="shared" si="5"/>
        <v>6333633</v>
      </c>
      <c r="H56" s="50">
        <f t="shared" si="5"/>
        <v>2679969</v>
      </c>
      <c r="I56" s="50">
        <f t="shared" si="5"/>
        <v>-4251608</v>
      </c>
      <c r="J56" s="50">
        <f t="shared" si="5"/>
        <v>4761994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4761994</v>
      </c>
      <c r="X56" s="50">
        <f t="shared" si="5"/>
        <v>-412978</v>
      </c>
      <c r="Y56" s="50">
        <f t="shared" si="5"/>
        <v>5174972</v>
      </c>
      <c r="Z56" s="51">
        <f>+IF(X56&lt;&gt;0,+(Y56/X56)*100,0)</f>
        <v>-1253.0866050976081</v>
      </c>
      <c r="AA56" s="48">
        <f>SUM(AA53:AA55)</f>
        <v>-3462499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-3462499</v>
      </c>
      <c r="F59" s="67">
        <f t="shared" si="6"/>
        <v>-3462499</v>
      </c>
      <c r="G59" s="67">
        <f t="shared" si="6"/>
        <v>6333633</v>
      </c>
      <c r="H59" s="67">
        <f t="shared" si="6"/>
        <v>2679969</v>
      </c>
      <c r="I59" s="67">
        <f t="shared" si="6"/>
        <v>-4251608</v>
      </c>
      <c r="J59" s="67">
        <f t="shared" si="6"/>
        <v>4761994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4761994</v>
      </c>
      <c r="X59" s="67">
        <f t="shared" si="6"/>
        <v>-412978</v>
      </c>
      <c r="Y59" s="67">
        <f t="shared" si="6"/>
        <v>5174972</v>
      </c>
      <c r="Z59" s="68">
        <f>+IF(X59&lt;&gt;0,+(Y59/X59)*100,0)</f>
        <v>-1253.0866050976081</v>
      </c>
      <c r="AA59" s="65">
        <f>SUM(AA56:AA58)</f>
        <v>-3462499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33321478</v>
      </c>
      <c r="D6" s="20"/>
      <c r="E6" s="21">
        <v>34950435</v>
      </c>
      <c r="F6" s="22">
        <v>34950435</v>
      </c>
      <c r="G6" s="22">
        <v>865552</v>
      </c>
      <c r="H6" s="22">
        <v>2999035</v>
      </c>
      <c r="I6" s="22">
        <v>5109608</v>
      </c>
      <c r="J6" s="22">
        <v>8974195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8974195</v>
      </c>
      <c r="X6" s="22">
        <v>6144176</v>
      </c>
      <c r="Y6" s="22">
        <v>2830019</v>
      </c>
      <c r="Z6" s="23">
        <v>46.060187728997349</v>
      </c>
      <c r="AA6" s="20">
        <v>34950435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53579</v>
      </c>
      <c r="D10" s="20"/>
      <c r="E10" s="21">
        <v>262250</v>
      </c>
      <c r="F10" s="22">
        <v>262250</v>
      </c>
      <c r="G10" s="22"/>
      <c r="H10" s="22">
        <v>2609</v>
      </c>
      <c r="I10" s="22">
        <v>7444</v>
      </c>
      <c r="J10" s="22">
        <v>10053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10053</v>
      </c>
      <c r="X10" s="22">
        <v>65562</v>
      </c>
      <c r="Y10" s="22">
        <v>-55509</v>
      </c>
      <c r="Z10" s="23">
        <v>-84.666422622860807</v>
      </c>
      <c r="AA10" s="20">
        <v>262250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1157433</v>
      </c>
      <c r="F13" s="22">
        <v>1157433</v>
      </c>
      <c r="G13" s="22"/>
      <c r="H13" s="22">
        <v>108563</v>
      </c>
      <c r="I13" s="22">
        <v>201411</v>
      </c>
      <c r="J13" s="22">
        <v>309974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309974</v>
      </c>
      <c r="X13" s="22">
        <v>289359</v>
      </c>
      <c r="Y13" s="22">
        <v>20615</v>
      </c>
      <c r="Z13" s="23">
        <v>7.1243679996129377</v>
      </c>
      <c r="AA13" s="20">
        <v>1157433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>
        <v>422897</v>
      </c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30961</v>
      </c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54492420</v>
      </c>
      <c r="D25" s="20"/>
      <c r="E25" s="21">
        <v>29475378</v>
      </c>
      <c r="F25" s="22">
        <v>29475378</v>
      </c>
      <c r="G25" s="22">
        <v>12281261</v>
      </c>
      <c r="H25" s="22"/>
      <c r="I25" s="22"/>
      <c r="J25" s="22">
        <v>12281261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12281261</v>
      </c>
      <c r="X25" s="22">
        <v>7368846</v>
      </c>
      <c r="Y25" s="22">
        <v>4912415</v>
      </c>
      <c r="Z25" s="23">
        <v>66.664644640422665</v>
      </c>
      <c r="AA25" s="20">
        <v>29475378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88321335</v>
      </c>
      <c r="D32" s="29">
        <f t="shared" ref="D32:Y32" si="0">SUM(D6:D31)</f>
        <v>0</v>
      </c>
      <c r="E32" s="30">
        <f t="shared" si="0"/>
        <v>65845496</v>
      </c>
      <c r="F32" s="31">
        <f t="shared" si="0"/>
        <v>65845496</v>
      </c>
      <c r="G32" s="31">
        <f t="shared" si="0"/>
        <v>13146813</v>
      </c>
      <c r="H32" s="31">
        <f t="shared" si="0"/>
        <v>3110207</v>
      </c>
      <c r="I32" s="31">
        <f t="shared" si="0"/>
        <v>5318463</v>
      </c>
      <c r="J32" s="31">
        <f t="shared" si="0"/>
        <v>21575483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21575483</v>
      </c>
      <c r="X32" s="31">
        <f t="shared" si="0"/>
        <v>13867943</v>
      </c>
      <c r="Y32" s="31">
        <f t="shared" si="0"/>
        <v>7707540</v>
      </c>
      <c r="Z32" s="32">
        <f>+IF(X32&lt;&gt;0,+(Y32/X32)*100,0)</f>
        <v>55.578105563312455</v>
      </c>
      <c r="AA32" s="29">
        <f>SUM(AA6:AA31)</f>
        <v>65845496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4949539</v>
      </c>
      <c r="D34" s="20"/>
      <c r="E34" s="21">
        <v>5371623</v>
      </c>
      <c r="F34" s="22">
        <v>5371623</v>
      </c>
      <c r="G34" s="22"/>
      <c r="H34" s="22">
        <v>863350</v>
      </c>
      <c r="I34" s="22">
        <v>477741</v>
      </c>
      <c r="J34" s="22">
        <v>1341091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1341091</v>
      </c>
      <c r="X34" s="22">
        <v>1342911</v>
      </c>
      <c r="Y34" s="22">
        <v>-1820</v>
      </c>
      <c r="Z34" s="23">
        <v>-0.13552647941672977</v>
      </c>
      <c r="AA34" s="20">
        <v>5371623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28362540</v>
      </c>
      <c r="D36" s="20"/>
      <c r="E36" s="21">
        <v>31949779</v>
      </c>
      <c r="F36" s="22">
        <v>31949779</v>
      </c>
      <c r="G36" s="22">
        <v>4400365</v>
      </c>
      <c r="H36" s="22"/>
      <c r="I36" s="22">
        <v>5059886</v>
      </c>
      <c r="J36" s="22">
        <v>9460251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9460251</v>
      </c>
      <c r="X36" s="22">
        <v>4393095</v>
      </c>
      <c r="Y36" s="22">
        <v>5067156</v>
      </c>
      <c r="Z36" s="23">
        <v>115.34364724641739</v>
      </c>
      <c r="AA36" s="20">
        <v>31949779</v>
      </c>
    </row>
    <row r="37" spans="1:27" ht="13.5" x14ac:dyDescent="0.25">
      <c r="A37" s="19" t="s">
        <v>63</v>
      </c>
      <c r="B37" s="15" t="s">
        <v>32</v>
      </c>
      <c r="C37" s="20">
        <v>322946</v>
      </c>
      <c r="D37" s="20"/>
      <c r="E37" s="21">
        <v>218922</v>
      </c>
      <c r="F37" s="22">
        <v>218922</v>
      </c>
      <c r="G37" s="22">
        <v>16095</v>
      </c>
      <c r="H37" s="22">
        <v>4593</v>
      </c>
      <c r="I37" s="22">
        <v>5847</v>
      </c>
      <c r="J37" s="22">
        <v>26535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26535</v>
      </c>
      <c r="X37" s="22">
        <v>30102</v>
      </c>
      <c r="Y37" s="22">
        <v>-3567</v>
      </c>
      <c r="Z37" s="23">
        <v>-11.849710982658959</v>
      </c>
      <c r="AA37" s="20">
        <v>218922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-737377</v>
      </c>
      <c r="F38" s="22">
        <v>-737377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5002521</v>
      </c>
      <c r="Y38" s="22">
        <v>-5002521</v>
      </c>
      <c r="Z38" s="23">
        <v>-100</v>
      </c>
      <c r="AA38" s="20">
        <v>-737377</v>
      </c>
    </row>
    <row r="39" spans="1:27" ht="13.5" x14ac:dyDescent="0.25">
      <c r="A39" s="19" t="s">
        <v>65</v>
      </c>
      <c r="B39" s="15" t="s">
        <v>32</v>
      </c>
      <c r="C39" s="20">
        <v>3658403</v>
      </c>
      <c r="D39" s="20"/>
      <c r="E39" s="21">
        <v>5316122</v>
      </c>
      <c r="F39" s="22">
        <v>5316122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1329030</v>
      </c>
      <c r="Y39" s="22">
        <v>-1329030</v>
      </c>
      <c r="Z39" s="23">
        <v>-100</v>
      </c>
      <c r="AA39" s="20">
        <v>5316122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1556470</v>
      </c>
      <c r="D41" s="20"/>
      <c r="E41" s="21">
        <v>1248479</v>
      </c>
      <c r="F41" s="22">
        <v>1248479</v>
      </c>
      <c r="G41" s="22">
        <v>25615</v>
      </c>
      <c r="H41" s="22">
        <v>29600</v>
      </c>
      <c r="I41" s="22">
        <v>219084</v>
      </c>
      <c r="J41" s="22">
        <v>274299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274299</v>
      </c>
      <c r="X41" s="22">
        <v>171667</v>
      </c>
      <c r="Y41" s="22">
        <v>102632</v>
      </c>
      <c r="Z41" s="23">
        <v>59.785514979582565</v>
      </c>
      <c r="AA41" s="20">
        <v>1248479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9011177</v>
      </c>
      <c r="D44" s="20"/>
      <c r="E44" s="21">
        <v>2758843</v>
      </c>
      <c r="F44" s="22">
        <v>2758843</v>
      </c>
      <c r="G44" s="22">
        <v>850821</v>
      </c>
      <c r="H44" s="22">
        <v>224815</v>
      </c>
      <c r="I44" s="22">
        <v>1078206</v>
      </c>
      <c r="J44" s="22">
        <v>2153842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2153842</v>
      </c>
      <c r="X44" s="22">
        <v>386218</v>
      </c>
      <c r="Y44" s="22">
        <v>1767624</v>
      </c>
      <c r="Z44" s="23">
        <v>457.67519898088642</v>
      </c>
      <c r="AA44" s="20">
        <v>2758843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47861075</v>
      </c>
      <c r="D47" s="29">
        <f t="shared" ref="D47:Y47" si="1">SUM(D34:D46)</f>
        <v>0</v>
      </c>
      <c r="E47" s="30">
        <f t="shared" si="1"/>
        <v>46126391</v>
      </c>
      <c r="F47" s="31">
        <f t="shared" si="1"/>
        <v>46126391</v>
      </c>
      <c r="G47" s="31">
        <f t="shared" si="1"/>
        <v>5292896</v>
      </c>
      <c r="H47" s="31">
        <f t="shared" si="1"/>
        <v>1122358</v>
      </c>
      <c r="I47" s="31">
        <f t="shared" si="1"/>
        <v>6840764</v>
      </c>
      <c r="J47" s="31">
        <f t="shared" si="1"/>
        <v>13256018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13256018</v>
      </c>
      <c r="X47" s="31">
        <f t="shared" si="1"/>
        <v>12655544</v>
      </c>
      <c r="Y47" s="31">
        <f t="shared" si="1"/>
        <v>600474</v>
      </c>
      <c r="Z47" s="32">
        <f>+IF(X47&lt;&gt;0,+(Y47/X47)*100,0)</f>
        <v>4.7447506010014271</v>
      </c>
      <c r="AA47" s="29">
        <f>SUM(AA34:AA46)</f>
        <v>46126391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40460260</v>
      </c>
      <c r="D48" s="39">
        <f t="shared" si="2"/>
        <v>0</v>
      </c>
      <c r="E48" s="40">
        <f t="shared" si="2"/>
        <v>19719105</v>
      </c>
      <c r="F48" s="41">
        <f t="shared" si="2"/>
        <v>19719105</v>
      </c>
      <c r="G48" s="41">
        <f t="shared" si="2"/>
        <v>7853917</v>
      </c>
      <c r="H48" s="41">
        <f t="shared" si="2"/>
        <v>1987849</v>
      </c>
      <c r="I48" s="41">
        <f t="shared" si="2"/>
        <v>-1522301</v>
      </c>
      <c r="J48" s="41">
        <f t="shared" si="2"/>
        <v>8319465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8319465</v>
      </c>
      <c r="X48" s="41">
        <f t="shared" si="2"/>
        <v>1212399</v>
      </c>
      <c r="Y48" s="41">
        <f t="shared" si="2"/>
        <v>7107066</v>
      </c>
      <c r="Z48" s="42">
        <f>+IF(X48&lt;&gt;0,+(Y48/X48)*100,0)</f>
        <v>586.1986029351724</v>
      </c>
      <c r="AA48" s="39">
        <f>+AA32-AA47</f>
        <v>19719105</v>
      </c>
    </row>
    <row r="49" spans="1:27" ht="25.5" x14ac:dyDescent="0.25">
      <c r="A49" s="43" t="s">
        <v>74</v>
      </c>
      <c r="B49" s="15" t="s">
        <v>32</v>
      </c>
      <c r="C49" s="20">
        <v>2819314</v>
      </c>
      <c r="D49" s="20"/>
      <c r="E49" s="21">
        <v>4495000</v>
      </c>
      <c r="F49" s="22">
        <v>4495000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1123749</v>
      </c>
      <c r="Y49" s="22">
        <v>-1123749</v>
      </c>
      <c r="Z49" s="23">
        <v>-100</v>
      </c>
      <c r="AA49" s="20">
        <v>4495000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43279574</v>
      </c>
      <c r="D51" s="48">
        <f t="shared" si="3"/>
        <v>0</v>
      </c>
      <c r="E51" s="49">
        <f t="shared" si="3"/>
        <v>24214105</v>
      </c>
      <c r="F51" s="50">
        <f t="shared" si="3"/>
        <v>24214105</v>
      </c>
      <c r="G51" s="50">
        <f t="shared" si="3"/>
        <v>7853917</v>
      </c>
      <c r="H51" s="50">
        <f t="shared" si="3"/>
        <v>1987849</v>
      </c>
      <c r="I51" s="50">
        <f t="shared" si="3"/>
        <v>-1522301</v>
      </c>
      <c r="J51" s="50">
        <f t="shared" si="3"/>
        <v>8319465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8319465</v>
      </c>
      <c r="X51" s="50">
        <f t="shared" si="3"/>
        <v>2336148</v>
      </c>
      <c r="Y51" s="50">
        <f t="shared" si="3"/>
        <v>5983317</v>
      </c>
      <c r="Z51" s="51">
        <f>+IF(X51&lt;&gt;0,+(Y51/X51)*100,0)</f>
        <v>256.11891883562168</v>
      </c>
      <c r="AA51" s="48">
        <f>SUM(AA48:AA50)</f>
        <v>24214105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43279574</v>
      </c>
      <c r="D53" s="54">
        <f>+D51-D52</f>
        <v>0</v>
      </c>
      <c r="E53" s="55">
        <f t="shared" si="4"/>
        <v>24214105</v>
      </c>
      <c r="F53" s="56">
        <f t="shared" si="4"/>
        <v>24214105</v>
      </c>
      <c r="G53" s="56">
        <f t="shared" si="4"/>
        <v>7853917</v>
      </c>
      <c r="H53" s="56">
        <f t="shared" si="4"/>
        <v>1987849</v>
      </c>
      <c r="I53" s="56">
        <f t="shared" si="4"/>
        <v>-1522301</v>
      </c>
      <c r="J53" s="56">
        <f t="shared" si="4"/>
        <v>8319465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8319465</v>
      </c>
      <c r="X53" s="56">
        <f t="shared" si="4"/>
        <v>2336148</v>
      </c>
      <c r="Y53" s="56">
        <f t="shared" si="4"/>
        <v>5983317</v>
      </c>
      <c r="Z53" s="57">
        <f>+IF(X53&lt;&gt;0,+(Y53/X53)*100,0)</f>
        <v>256.11891883562168</v>
      </c>
      <c r="AA53" s="54">
        <f>+AA51-AA52</f>
        <v>24214105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43279574</v>
      </c>
      <c r="D56" s="48">
        <f>SUM(D53:D55)</f>
        <v>0</v>
      </c>
      <c r="E56" s="49">
        <f t="shared" si="5"/>
        <v>24214105</v>
      </c>
      <c r="F56" s="50">
        <f t="shared" si="5"/>
        <v>24214105</v>
      </c>
      <c r="G56" s="50">
        <f t="shared" si="5"/>
        <v>7853917</v>
      </c>
      <c r="H56" s="50">
        <f t="shared" si="5"/>
        <v>1987849</v>
      </c>
      <c r="I56" s="50">
        <f t="shared" si="5"/>
        <v>-1522301</v>
      </c>
      <c r="J56" s="50">
        <f t="shared" si="5"/>
        <v>8319465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8319465</v>
      </c>
      <c r="X56" s="50">
        <f t="shared" si="5"/>
        <v>2336148</v>
      </c>
      <c r="Y56" s="50">
        <f t="shared" si="5"/>
        <v>5983317</v>
      </c>
      <c r="Z56" s="51">
        <f>+IF(X56&lt;&gt;0,+(Y56/X56)*100,0)</f>
        <v>256.11891883562168</v>
      </c>
      <c r="AA56" s="48">
        <f>SUM(AA53:AA55)</f>
        <v>24214105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43279574</v>
      </c>
      <c r="D59" s="65">
        <f>SUM(D56:D58)</f>
        <v>0</v>
      </c>
      <c r="E59" s="66">
        <f t="shared" si="6"/>
        <v>24214105</v>
      </c>
      <c r="F59" s="67">
        <f t="shared" si="6"/>
        <v>24214105</v>
      </c>
      <c r="G59" s="67">
        <f t="shared" si="6"/>
        <v>7853917</v>
      </c>
      <c r="H59" s="67">
        <f t="shared" si="6"/>
        <v>1987849</v>
      </c>
      <c r="I59" s="67">
        <f t="shared" si="6"/>
        <v>-1522301</v>
      </c>
      <c r="J59" s="67">
        <f t="shared" si="6"/>
        <v>8319465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8319465</v>
      </c>
      <c r="X59" s="67">
        <f t="shared" si="6"/>
        <v>2336148</v>
      </c>
      <c r="Y59" s="67">
        <f t="shared" si="6"/>
        <v>5983317</v>
      </c>
      <c r="Z59" s="68">
        <f>+IF(X59&lt;&gt;0,+(Y59/X59)*100,0)</f>
        <v>256.11891883562168</v>
      </c>
      <c r="AA59" s="65">
        <f>SUM(AA56:AA58)</f>
        <v>24214105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380375534</v>
      </c>
      <c r="D6" s="20"/>
      <c r="E6" s="21">
        <v>397583076</v>
      </c>
      <c r="F6" s="22">
        <v>381990504</v>
      </c>
      <c r="G6" s="22">
        <v>34932580</v>
      </c>
      <c r="H6" s="22">
        <v>36619243</v>
      </c>
      <c r="I6" s="22">
        <v>38144229</v>
      </c>
      <c r="J6" s="22">
        <v>109696052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109696052</v>
      </c>
      <c r="X6" s="22">
        <v>95497626</v>
      </c>
      <c r="Y6" s="22">
        <v>14198426</v>
      </c>
      <c r="Z6" s="23">
        <v>14.867831374153742</v>
      </c>
      <c r="AA6" s="20">
        <v>381990504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2427684</v>
      </c>
      <c r="D13" s="20"/>
      <c r="E13" s="21">
        <v>2213964</v>
      </c>
      <c r="F13" s="22">
        <v>2213964</v>
      </c>
      <c r="G13" s="22">
        <v>244231</v>
      </c>
      <c r="H13" s="22">
        <v>222107</v>
      </c>
      <c r="I13" s="22">
        <v>215270</v>
      </c>
      <c r="J13" s="22">
        <v>681608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681608</v>
      </c>
      <c r="X13" s="22">
        <v>553491</v>
      </c>
      <c r="Y13" s="22">
        <v>128117</v>
      </c>
      <c r="Z13" s="23">
        <v>23.147079175632484</v>
      </c>
      <c r="AA13" s="20">
        <v>2213964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1216877</v>
      </c>
      <c r="D19" s="20"/>
      <c r="E19" s="21"/>
      <c r="F19" s="22"/>
      <c r="G19" s="22"/>
      <c r="H19" s="22">
        <v>74710</v>
      </c>
      <c r="I19" s="22"/>
      <c r="J19" s="22">
        <v>74710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74710</v>
      </c>
      <c r="X19" s="22"/>
      <c r="Y19" s="22">
        <v>74710</v>
      </c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7716435</v>
      </c>
      <c r="D25" s="20"/>
      <c r="E25" s="21">
        <v>5584548</v>
      </c>
      <c r="F25" s="22">
        <v>5584548</v>
      </c>
      <c r="G25" s="22"/>
      <c r="H25" s="22">
        <v>4677947</v>
      </c>
      <c r="I25" s="22">
        <v>-24138</v>
      </c>
      <c r="J25" s="22">
        <v>4653809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4653809</v>
      </c>
      <c r="X25" s="22">
        <v>1396137</v>
      </c>
      <c r="Y25" s="22">
        <v>3257672</v>
      </c>
      <c r="Z25" s="23">
        <v>233.33469423129679</v>
      </c>
      <c r="AA25" s="20">
        <v>5584548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>
        <v>15592572</v>
      </c>
      <c r="G28" s="22">
        <v>3107934</v>
      </c>
      <c r="H28" s="22">
        <v>593375</v>
      </c>
      <c r="I28" s="22">
        <v>608554</v>
      </c>
      <c r="J28" s="22">
        <v>4309863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4309863</v>
      </c>
      <c r="X28" s="22">
        <v>3898143</v>
      </c>
      <c r="Y28" s="22">
        <v>411720</v>
      </c>
      <c r="Z28" s="23">
        <v>10.561952191081755</v>
      </c>
      <c r="AA28" s="20">
        <v>15592572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391736530</v>
      </c>
      <c r="D32" s="29">
        <f t="shared" ref="D32:Y32" si="0">SUM(D6:D31)</f>
        <v>0</v>
      </c>
      <c r="E32" s="30">
        <f t="shared" si="0"/>
        <v>405381588</v>
      </c>
      <c r="F32" s="31">
        <f t="shared" si="0"/>
        <v>405381588</v>
      </c>
      <c r="G32" s="31">
        <f t="shared" si="0"/>
        <v>38284745</v>
      </c>
      <c r="H32" s="31">
        <f t="shared" si="0"/>
        <v>42187382</v>
      </c>
      <c r="I32" s="31">
        <f t="shared" si="0"/>
        <v>38943915</v>
      </c>
      <c r="J32" s="31">
        <f t="shared" si="0"/>
        <v>119416042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119416042</v>
      </c>
      <c r="X32" s="31">
        <f t="shared" si="0"/>
        <v>101345397</v>
      </c>
      <c r="Y32" s="31">
        <f t="shared" si="0"/>
        <v>18070645</v>
      </c>
      <c r="Z32" s="32">
        <f>+IF(X32&lt;&gt;0,+(Y32/X32)*100,0)</f>
        <v>17.830750616133066</v>
      </c>
      <c r="AA32" s="29">
        <f>SUM(AA6:AA31)</f>
        <v>405381588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16228084</v>
      </c>
      <c r="D34" s="20"/>
      <c r="E34" s="21">
        <v>19757764</v>
      </c>
      <c r="F34" s="22">
        <v>22716326</v>
      </c>
      <c r="G34" s="22">
        <v>1163580</v>
      </c>
      <c r="H34" s="22">
        <v>1218489</v>
      </c>
      <c r="I34" s="22">
        <v>1555633</v>
      </c>
      <c r="J34" s="22">
        <v>3937702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3937702</v>
      </c>
      <c r="X34" s="22">
        <v>5679066</v>
      </c>
      <c r="Y34" s="22">
        <v>-1741364</v>
      </c>
      <c r="Z34" s="23">
        <v>-30.662858998293029</v>
      </c>
      <c r="AA34" s="20">
        <v>22716326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351702171</v>
      </c>
      <c r="D36" s="20"/>
      <c r="E36" s="21">
        <v>386298799</v>
      </c>
      <c r="F36" s="22">
        <v>386298799</v>
      </c>
      <c r="G36" s="22">
        <v>46385700</v>
      </c>
      <c r="H36" s="22">
        <v>50412019</v>
      </c>
      <c r="I36" s="22">
        <v>44569996</v>
      </c>
      <c r="J36" s="22">
        <v>141367715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141367715</v>
      </c>
      <c r="X36" s="22">
        <v>96574698</v>
      </c>
      <c r="Y36" s="22">
        <v>44793017</v>
      </c>
      <c r="Z36" s="23">
        <v>46.381731372331089</v>
      </c>
      <c r="AA36" s="20">
        <v>386298799</v>
      </c>
    </row>
    <row r="37" spans="1:27" ht="13.5" x14ac:dyDescent="0.25">
      <c r="A37" s="19" t="s">
        <v>63</v>
      </c>
      <c r="B37" s="15" t="s">
        <v>32</v>
      </c>
      <c r="C37" s="20">
        <v>12305071</v>
      </c>
      <c r="D37" s="20"/>
      <c r="E37" s="21">
        <v>8809840</v>
      </c>
      <c r="F37" s="22">
        <v>8809840</v>
      </c>
      <c r="G37" s="22">
        <v>646082</v>
      </c>
      <c r="H37" s="22">
        <v>537868</v>
      </c>
      <c r="I37" s="22">
        <v>511187</v>
      </c>
      <c r="J37" s="22">
        <v>1695137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1695137</v>
      </c>
      <c r="X37" s="22">
        <v>2202456</v>
      </c>
      <c r="Y37" s="22">
        <v>-507319</v>
      </c>
      <c r="Z37" s="23">
        <v>-23.034239957574634</v>
      </c>
      <c r="AA37" s="20">
        <v>8809840</v>
      </c>
    </row>
    <row r="38" spans="1:27" ht="13.5" x14ac:dyDescent="0.25">
      <c r="A38" s="19" t="s">
        <v>64</v>
      </c>
      <c r="B38" s="15" t="s">
        <v>32</v>
      </c>
      <c r="C38" s="20">
        <v>21072391</v>
      </c>
      <c r="D38" s="20"/>
      <c r="E38" s="21">
        <v>11527578</v>
      </c>
      <c r="F38" s="22">
        <v>11527578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2881893</v>
      </c>
      <c r="Y38" s="22">
        <v>-2881893</v>
      </c>
      <c r="Z38" s="23">
        <v>-100</v>
      </c>
      <c r="AA38" s="20">
        <v>11527578</v>
      </c>
    </row>
    <row r="39" spans="1:27" ht="13.5" x14ac:dyDescent="0.25">
      <c r="A39" s="19" t="s">
        <v>65</v>
      </c>
      <c r="B39" s="15" t="s">
        <v>32</v>
      </c>
      <c r="C39" s="20">
        <v>7971891</v>
      </c>
      <c r="D39" s="20"/>
      <c r="E39" s="21">
        <v>8908766</v>
      </c>
      <c r="F39" s="22">
        <v>8908766</v>
      </c>
      <c r="G39" s="22"/>
      <c r="H39" s="22">
        <v>1707670</v>
      </c>
      <c r="I39" s="22">
        <v>853835</v>
      </c>
      <c r="J39" s="22">
        <v>2561505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2561505</v>
      </c>
      <c r="X39" s="22">
        <v>2227193</v>
      </c>
      <c r="Y39" s="22">
        <v>334312</v>
      </c>
      <c r="Z39" s="23">
        <v>15.010463843950658</v>
      </c>
      <c r="AA39" s="20">
        <v>8908766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12158768</v>
      </c>
      <c r="D41" s="20"/>
      <c r="E41" s="21">
        <v>12390000</v>
      </c>
      <c r="F41" s="22">
        <v>12390000</v>
      </c>
      <c r="G41" s="22">
        <v>453806</v>
      </c>
      <c r="H41" s="22">
        <v>604683</v>
      </c>
      <c r="I41" s="22">
        <v>305785</v>
      </c>
      <c r="J41" s="22">
        <v>1364274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1364274</v>
      </c>
      <c r="X41" s="22">
        <v>3097491</v>
      </c>
      <c r="Y41" s="22">
        <v>-1733217</v>
      </c>
      <c r="Z41" s="23">
        <v>-55.955513672194691</v>
      </c>
      <c r="AA41" s="20">
        <v>12390000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597054</v>
      </c>
      <c r="D43" s="20"/>
      <c r="E43" s="21">
        <v>3064293</v>
      </c>
      <c r="F43" s="22">
        <v>3064293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766071</v>
      </c>
      <c r="Y43" s="22">
        <v>-766071</v>
      </c>
      <c r="Z43" s="23">
        <v>-100</v>
      </c>
      <c r="AA43" s="20">
        <v>3064293</v>
      </c>
    </row>
    <row r="44" spans="1:27" ht="13.5" x14ac:dyDescent="0.25">
      <c r="A44" s="19" t="s">
        <v>69</v>
      </c>
      <c r="B44" s="15" t="s">
        <v>32</v>
      </c>
      <c r="C44" s="20">
        <v>4113801</v>
      </c>
      <c r="D44" s="20"/>
      <c r="E44" s="21">
        <v>3966744</v>
      </c>
      <c r="F44" s="22">
        <v>3966744</v>
      </c>
      <c r="G44" s="22">
        <v>56592</v>
      </c>
      <c r="H44" s="22">
        <v>264328</v>
      </c>
      <c r="I44" s="22">
        <v>212615</v>
      </c>
      <c r="J44" s="22">
        <v>533535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533535</v>
      </c>
      <c r="X44" s="22">
        <v>991680</v>
      </c>
      <c r="Y44" s="22">
        <v>-458145</v>
      </c>
      <c r="Z44" s="23">
        <v>-46.198874636979667</v>
      </c>
      <c r="AA44" s="20">
        <v>3966744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426149231</v>
      </c>
      <c r="D47" s="29">
        <f t="shared" ref="D47:Y47" si="1">SUM(D34:D46)</f>
        <v>0</v>
      </c>
      <c r="E47" s="30">
        <f t="shared" si="1"/>
        <v>454723784</v>
      </c>
      <c r="F47" s="31">
        <f t="shared" si="1"/>
        <v>457682346</v>
      </c>
      <c r="G47" s="31">
        <f t="shared" si="1"/>
        <v>48705760</v>
      </c>
      <c r="H47" s="31">
        <f t="shared" si="1"/>
        <v>54745057</v>
      </c>
      <c r="I47" s="31">
        <f t="shared" si="1"/>
        <v>48009051</v>
      </c>
      <c r="J47" s="31">
        <f t="shared" si="1"/>
        <v>151459868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151459868</v>
      </c>
      <c r="X47" s="31">
        <f t="shared" si="1"/>
        <v>114420548</v>
      </c>
      <c r="Y47" s="31">
        <f t="shared" si="1"/>
        <v>37039320</v>
      </c>
      <c r="Z47" s="32">
        <f>+IF(X47&lt;&gt;0,+(Y47/X47)*100,0)</f>
        <v>32.371213604046012</v>
      </c>
      <c r="AA47" s="29">
        <f>SUM(AA34:AA46)</f>
        <v>457682346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-34412701</v>
      </c>
      <c r="D48" s="39">
        <f t="shared" si="2"/>
        <v>0</v>
      </c>
      <c r="E48" s="40">
        <f t="shared" si="2"/>
        <v>-49342196</v>
      </c>
      <c r="F48" s="41">
        <f t="shared" si="2"/>
        <v>-52300758</v>
      </c>
      <c r="G48" s="41">
        <f t="shared" si="2"/>
        <v>-10421015</v>
      </c>
      <c r="H48" s="41">
        <f t="shared" si="2"/>
        <v>-12557675</v>
      </c>
      <c r="I48" s="41">
        <f t="shared" si="2"/>
        <v>-9065136</v>
      </c>
      <c r="J48" s="41">
        <f t="shared" si="2"/>
        <v>-32043826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-32043826</v>
      </c>
      <c r="X48" s="41">
        <f t="shared" si="2"/>
        <v>-13075151</v>
      </c>
      <c r="Y48" s="41">
        <f t="shared" si="2"/>
        <v>-18968675</v>
      </c>
      <c r="Z48" s="42">
        <f>+IF(X48&lt;&gt;0,+(Y48/X48)*100,0)</f>
        <v>145.07423279471112</v>
      </c>
      <c r="AA48" s="39">
        <f>+AA32-AA47</f>
        <v>-52300758</v>
      </c>
    </row>
    <row r="49" spans="1:27" ht="25.5" x14ac:dyDescent="0.25">
      <c r="A49" s="43" t="s">
        <v>74</v>
      </c>
      <c r="B49" s="15" t="s">
        <v>32</v>
      </c>
      <c r="C49" s="20">
        <v>6297650</v>
      </c>
      <c r="D49" s="20"/>
      <c r="E49" s="21">
        <v>4203000</v>
      </c>
      <c r="F49" s="22">
        <v>4203000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1050750</v>
      </c>
      <c r="Y49" s="22">
        <v>-1050750</v>
      </c>
      <c r="Z49" s="23">
        <v>-100</v>
      </c>
      <c r="AA49" s="20">
        <v>4203000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-28115051</v>
      </c>
      <c r="D51" s="48">
        <f t="shared" si="3"/>
        <v>0</v>
      </c>
      <c r="E51" s="49">
        <f t="shared" si="3"/>
        <v>-45139196</v>
      </c>
      <c r="F51" s="50">
        <f t="shared" si="3"/>
        <v>-48097758</v>
      </c>
      <c r="G51" s="50">
        <f t="shared" si="3"/>
        <v>-10421015</v>
      </c>
      <c r="H51" s="50">
        <f t="shared" si="3"/>
        <v>-12557675</v>
      </c>
      <c r="I51" s="50">
        <f t="shared" si="3"/>
        <v>-9065136</v>
      </c>
      <c r="J51" s="50">
        <f t="shared" si="3"/>
        <v>-32043826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-32043826</v>
      </c>
      <c r="X51" s="50">
        <f t="shared" si="3"/>
        <v>-12024401</v>
      </c>
      <c r="Y51" s="50">
        <f t="shared" si="3"/>
        <v>-20019425</v>
      </c>
      <c r="Z51" s="51">
        <f>+IF(X51&lt;&gt;0,+(Y51/X51)*100,0)</f>
        <v>166.48999812963658</v>
      </c>
      <c r="AA51" s="48">
        <f>SUM(AA48:AA50)</f>
        <v>-48097758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-28115051</v>
      </c>
      <c r="D53" s="54">
        <f>+D51-D52</f>
        <v>0</v>
      </c>
      <c r="E53" s="55">
        <f t="shared" si="4"/>
        <v>-45139196</v>
      </c>
      <c r="F53" s="56">
        <f t="shared" si="4"/>
        <v>-48097758</v>
      </c>
      <c r="G53" s="56">
        <f t="shared" si="4"/>
        <v>-10421015</v>
      </c>
      <c r="H53" s="56">
        <f t="shared" si="4"/>
        <v>-12557675</v>
      </c>
      <c r="I53" s="56">
        <f t="shared" si="4"/>
        <v>-9065136</v>
      </c>
      <c r="J53" s="56">
        <f t="shared" si="4"/>
        <v>-32043826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-32043826</v>
      </c>
      <c r="X53" s="56">
        <f t="shared" si="4"/>
        <v>-12024401</v>
      </c>
      <c r="Y53" s="56">
        <f t="shared" si="4"/>
        <v>-20019425</v>
      </c>
      <c r="Z53" s="57">
        <f>+IF(X53&lt;&gt;0,+(Y53/X53)*100,0)</f>
        <v>166.48999812963658</v>
      </c>
      <c r="AA53" s="54">
        <f>+AA51-AA52</f>
        <v>-48097758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-28115051</v>
      </c>
      <c r="D56" s="48">
        <f>SUM(D53:D55)</f>
        <v>0</v>
      </c>
      <c r="E56" s="49">
        <f t="shared" si="5"/>
        <v>-45139196</v>
      </c>
      <c r="F56" s="50">
        <f t="shared" si="5"/>
        <v>-48097758</v>
      </c>
      <c r="G56" s="50">
        <f t="shared" si="5"/>
        <v>-10421015</v>
      </c>
      <c r="H56" s="50">
        <f t="shared" si="5"/>
        <v>-12557675</v>
      </c>
      <c r="I56" s="50">
        <f t="shared" si="5"/>
        <v>-9065136</v>
      </c>
      <c r="J56" s="50">
        <f t="shared" si="5"/>
        <v>-32043826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-32043826</v>
      </c>
      <c r="X56" s="50">
        <f t="shared" si="5"/>
        <v>-12024401</v>
      </c>
      <c r="Y56" s="50">
        <f t="shared" si="5"/>
        <v>-20019425</v>
      </c>
      <c r="Z56" s="51">
        <f>+IF(X56&lt;&gt;0,+(Y56/X56)*100,0)</f>
        <v>166.48999812963658</v>
      </c>
      <c r="AA56" s="48">
        <f>SUM(AA53:AA55)</f>
        <v>-48097758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-28115051</v>
      </c>
      <c r="D59" s="65">
        <f>SUM(D56:D58)</f>
        <v>0</v>
      </c>
      <c r="E59" s="66">
        <f t="shared" si="6"/>
        <v>-45139196</v>
      </c>
      <c r="F59" s="67">
        <f t="shared" si="6"/>
        <v>-48097758</v>
      </c>
      <c r="G59" s="67">
        <f t="shared" si="6"/>
        <v>-10421015</v>
      </c>
      <c r="H59" s="67">
        <f t="shared" si="6"/>
        <v>-12557675</v>
      </c>
      <c r="I59" s="67">
        <f t="shared" si="6"/>
        <v>-9065136</v>
      </c>
      <c r="J59" s="67">
        <f t="shared" si="6"/>
        <v>-32043826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-32043826</v>
      </c>
      <c r="X59" s="67">
        <f t="shared" si="6"/>
        <v>-12024401</v>
      </c>
      <c r="Y59" s="67">
        <f t="shared" si="6"/>
        <v>-20019425</v>
      </c>
      <c r="Z59" s="68">
        <f>+IF(X59&lt;&gt;0,+(Y59/X59)*100,0)</f>
        <v>166.48999812963658</v>
      </c>
      <c r="AA59" s="65">
        <f>SUM(AA56:AA58)</f>
        <v>-48097758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3032527</v>
      </c>
      <c r="D6" s="20"/>
      <c r="E6" s="21">
        <v>3427280</v>
      </c>
      <c r="F6" s="22">
        <v>3427280</v>
      </c>
      <c r="G6" s="22">
        <v>285608</v>
      </c>
      <c r="H6" s="22">
        <v>425472</v>
      </c>
      <c r="I6" s="22">
        <v>359655</v>
      </c>
      <c r="J6" s="22">
        <v>1070735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1070735</v>
      </c>
      <c r="X6" s="22">
        <v>856824</v>
      </c>
      <c r="Y6" s="22">
        <v>213911</v>
      </c>
      <c r="Z6" s="23">
        <v>24.965570525568843</v>
      </c>
      <c r="AA6" s="20">
        <v>3427280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3942</v>
      </c>
      <c r="D13" s="20"/>
      <c r="E13" s="21"/>
      <c r="F13" s="22"/>
      <c r="G13" s="22"/>
      <c r="H13" s="22">
        <v>590</v>
      </c>
      <c r="I13" s="22">
        <v>590</v>
      </c>
      <c r="J13" s="22">
        <v>1180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1180</v>
      </c>
      <c r="X13" s="22"/>
      <c r="Y13" s="22">
        <v>1180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4444400</v>
      </c>
      <c r="F25" s="22">
        <v>4444400</v>
      </c>
      <c r="G25" s="22">
        <v>370366</v>
      </c>
      <c r="H25" s="22">
        <v>-370366</v>
      </c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1111098</v>
      </c>
      <c r="Y25" s="22">
        <v>-1111098</v>
      </c>
      <c r="Z25" s="23">
        <v>-100</v>
      </c>
      <c r="AA25" s="20">
        <v>4444400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3036469</v>
      </c>
      <c r="D32" s="29">
        <f t="shared" ref="D32:Y32" si="0">SUM(D6:D31)</f>
        <v>0</v>
      </c>
      <c r="E32" s="30">
        <f t="shared" si="0"/>
        <v>7871680</v>
      </c>
      <c r="F32" s="31">
        <f t="shared" si="0"/>
        <v>7871680</v>
      </c>
      <c r="G32" s="31">
        <f t="shared" si="0"/>
        <v>655974</v>
      </c>
      <c r="H32" s="31">
        <f t="shared" si="0"/>
        <v>55696</v>
      </c>
      <c r="I32" s="31">
        <f t="shared" si="0"/>
        <v>360245</v>
      </c>
      <c r="J32" s="31">
        <f t="shared" si="0"/>
        <v>1071915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1071915</v>
      </c>
      <c r="X32" s="31">
        <f t="shared" si="0"/>
        <v>1967922</v>
      </c>
      <c r="Y32" s="31">
        <f t="shared" si="0"/>
        <v>-896007</v>
      </c>
      <c r="Z32" s="32">
        <f>+IF(X32&lt;&gt;0,+(Y32/X32)*100,0)</f>
        <v>-45.530615542689191</v>
      </c>
      <c r="AA32" s="29">
        <f>SUM(AA6:AA31)</f>
        <v>7871680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908989</v>
      </c>
      <c r="D34" s="20"/>
      <c r="E34" s="21">
        <v>863834</v>
      </c>
      <c r="F34" s="22">
        <v>863834</v>
      </c>
      <c r="G34" s="22">
        <v>71987</v>
      </c>
      <c r="H34" s="22">
        <v>16299</v>
      </c>
      <c r="I34" s="22">
        <v>185447</v>
      </c>
      <c r="J34" s="22">
        <v>273733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273733</v>
      </c>
      <c r="X34" s="22">
        <v>215961</v>
      </c>
      <c r="Y34" s="22">
        <v>57772</v>
      </c>
      <c r="Z34" s="23">
        <v>26.751126360778105</v>
      </c>
      <c r="AA34" s="20">
        <v>863834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6158348</v>
      </c>
      <c r="D36" s="20"/>
      <c r="E36" s="21">
        <v>5718401</v>
      </c>
      <c r="F36" s="22">
        <v>5718401</v>
      </c>
      <c r="G36" s="22">
        <v>1437648</v>
      </c>
      <c r="H36" s="22">
        <v>268910</v>
      </c>
      <c r="I36" s="22">
        <v>425330</v>
      </c>
      <c r="J36" s="22">
        <v>2131888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2131888</v>
      </c>
      <c r="X36" s="22">
        <v>1429599</v>
      </c>
      <c r="Y36" s="22">
        <v>702289</v>
      </c>
      <c r="Z36" s="23">
        <v>49.124894463412467</v>
      </c>
      <c r="AA36" s="20">
        <v>5718401</v>
      </c>
    </row>
    <row r="37" spans="1:27" ht="13.5" x14ac:dyDescent="0.25">
      <c r="A37" s="19" t="s">
        <v>63</v>
      </c>
      <c r="B37" s="15" t="s">
        <v>32</v>
      </c>
      <c r="C37" s="20">
        <v>293243</v>
      </c>
      <c r="D37" s="20"/>
      <c r="E37" s="21">
        <v>422740</v>
      </c>
      <c r="F37" s="22">
        <v>422740</v>
      </c>
      <c r="G37" s="22">
        <v>36915</v>
      </c>
      <c r="H37" s="22">
        <v>5321</v>
      </c>
      <c r="I37" s="22">
        <v>8379</v>
      </c>
      <c r="J37" s="22">
        <v>50615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50615</v>
      </c>
      <c r="X37" s="22">
        <v>105684</v>
      </c>
      <c r="Y37" s="22">
        <v>-55069</v>
      </c>
      <c r="Z37" s="23">
        <v>-52.107225313197837</v>
      </c>
      <c r="AA37" s="20">
        <v>422740</v>
      </c>
    </row>
    <row r="38" spans="1:27" ht="13.5" x14ac:dyDescent="0.25">
      <c r="A38" s="19" t="s">
        <v>64</v>
      </c>
      <c r="B38" s="15" t="s">
        <v>32</v>
      </c>
      <c r="C38" s="20">
        <v>-5256</v>
      </c>
      <c r="D38" s="20"/>
      <c r="E38" s="21"/>
      <c r="F38" s="22"/>
      <c r="G38" s="22">
        <v>-5279</v>
      </c>
      <c r="H38" s="22"/>
      <c r="I38" s="22">
        <v>-23</v>
      </c>
      <c r="J38" s="22">
        <v>-5302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-5302</v>
      </c>
      <c r="X38" s="22"/>
      <c r="Y38" s="22">
        <v>-5302</v>
      </c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1442659</v>
      </c>
      <c r="D39" s="20"/>
      <c r="E39" s="21">
        <v>1197328</v>
      </c>
      <c r="F39" s="22">
        <v>1197328</v>
      </c>
      <c r="G39" s="22">
        <v>99777</v>
      </c>
      <c r="H39" s="22">
        <v>-99777</v>
      </c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299331</v>
      </c>
      <c r="Y39" s="22">
        <v>-299331</v>
      </c>
      <c r="Z39" s="23">
        <v>-100</v>
      </c>
      <c r="AA39" s="20">
        <v>1197328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92723</v>
      </c>
      <c r="D41" s="20"/>
      <c r="E41" s="21">
        <v>3610000</v>
      </c>
      <c r="F41" s="22">
        <v>3610000</v>
      </c>
      <c r="G41" s="22">
        <v>300833</v>
      </c>
      <c r="H41" s="22">
        <v>-300833</v>
      </c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902499</v>
      </c>
      <c r="Y41" s="22">
        <v>-902499</v>
      </c>
      <c r="Z41" s="23">
        <v>-100</v>
      </c>
      <c r="AA41" s="20">
        <v>3610000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3248158</v>
      </c>
      <c r="D44" s="20"/>
      <c r="E44" s="21">
        <v>4409912</v>
      </c>
      <c r="F44" s="22">
        <v>4409912</v>
      </c>
      <c r="G44" s="22">
        <v>483390</v>
      </c>
      <c r="H44" s="22">
        <v>-110089</v>
      </c>
      <c r="I44" s="22">
        <v>165667</v>
      </c>
      <c r="J44" s="22">
        <v>538968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538968</v>
      </c>
      <c r="X44" s="22">
        <v>1102479</v>
      </c>
      <c r="Y44" s="22">
        <v>-563511</v>
      </c>
      <c r="Z44" s="23">
        <v>-51.113082426059819</v>
      </c>
      <c r="AA44" s="20">
        <v>4409912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12138864</v>
      </c>
      <c r="D47" s="29">
        <f t="shared" ref="D47:Y47" si="1">SUM(D34:D46)</f>
        <v>0</v>
      </c>
      <c r="E47" s="30">
        <f t="shared" si="1"/>
        <v>16222215</v>
      </c>
      <c r="F47" s="31">
        <f t="shared" si="1"/>
        <v>16222215</v>
      </c>
      <c r="G47" s="31">
        <f t="shared" si="1"/>
        <v>2425271</v>
      </c>
      <c r="H47" s="31">
        <f t="shared" si="1"/>
        <v>-220169</v>
      </c>
      <c r="I47" s="31">
        <f t="shared" si="1"/>
        <v>784800</v>
      </c>
      <c r="J47" s="31">
        <f t="shared" si="1"/>
        <v>2989902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2989902</v>
      </c>
      <c r="X47" s="31">
        <f t="shared" si="1"/>
        <v>4055553</v>
      </c>
      <c r="Y47" s="31">
        <f t="shared" si="1"/>
        <v>-1065651</v>
      </c>
      <c r="Z47" s="32">
        <f>+IF(X47&lt;&gt;0,+(Y47/X47)*100,0)</f>
        <v>-26.276342585092589</v>
      </c>
      <c r="AA47" s="29">
        <f>SUM(AA34:AA46)</f>
        <v>16222215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-9102395</v>
      </c>
      <c r="D48" s="39">
        <f t="shared" si="2"/>
        <v>0</v>
      </c>
      <c r="E48" s="40">
        <f t="shared" si="2"/>
        <v>-8350535</v>
      </c>
      <c r="F48" s="41">
        <f t="shared" si="2"/>
        <v>-8350535</v>
      </c>
      <c r="G48" s="41">
        <f t="shared" si="2"/>
        <v>-1769297</v>
      </c>
      <c r="H48" s="41">
        <f t="shared" si="2"/>
        <v>275865</v>
      </c>
      <c r="I48" s="41">
        <f t="shared" si="2"/>
        <v>-424555</v>
      </c>
      <c r="J48" s="41">
        <f t="shared" si="2"/>
        <v>-1917987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-1917987</v>
      </c>
      <c r="X48" s="41">
        <f t="shared" si="2"/>
        <v>-2087631</v>
      </c>
      <c r="Y48" s="41">
        <f t="shared" si="2"/>
        <v>169644</v>
      </c>
      <c r="Z48" s="42">
        <f>+IF(X48&lt;&gt;0,+(Y48/X48)*100,0)</f>
        <v>-8.1261487303072233</v>
      </c>
      <c r="AA48" s="39">
        <f>+AA32-AA47</f>
        <v>-8350535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6462000</v>
      </c>
      <c r="F49" s="22">
        <v>6462000</v>
      </c>
      <c r="G49" s="22">
        <v>538500</v>
      </c>
      <c r="H49" s="22">
        <v>-538500</v>
      </c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1615500</v>
      </c>
      <c r="Y49" s="22">
        <v>-1615500</v>
      </c>
      <c r="Z49" s="23">
        <v>-100</v>
      </c>
      <c r="AA49" s="20">
        <v>6462000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-9102395</v>
      </c>
      <c r="D51" s="48">
        <f t="shared" si="3"/>
        <v>0</v>
      </c>
      <c r="E51" s="49">
        <f t="shared" si="3"/>
        <v>-1888535</v>
      </c>
      <c r="F51" s="50">
        <f t="shared" si="3"/>
        <v>-1888535</v>
      </c>
      <c r="G51" s="50">
        <f t="shared" si="3"/>
        <v>-1230797</v>
      </c>
      <c r="H51" s="50">
        <f t="shared" si="3"/>
        <v>-262635</v>
      </c>
      <c r="I51" s="50">
        <f t="shared" si="3"/>
        <v>-424555</v>
      </c>
      <c r="J51" s="50">
        <f t="shared" si="3"/>
        <v>-1917987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-1917987</v>
      </c>
      <c r="X51" s="50">
        <f t="shared" si="3"/>
        <v>-472131</v>
      </c>
      <c r="Y51" s="50">
        <f t="shared" si="3"/>
        <v>-1445856</v>
      </c>
      <c r="Z51" s="51">
        <f>+IF(X51&lt;&gt;0,+(Y51/X51)*100,0)</f>
        <v>306.24042903346742</v>
      </c>
      <c r="AA51" s="48">
        <f>SUM(AA48:AA50)</f>
        <v>-1888535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-9102395</v>
      </c>
      <c r="D53" s="54">
        <f>+D51-D52</f>
        <v>0</v>
      </c>
      <c r="E53" s="55">
        <f t="shared" si="4"/>
        <v>-1888535</v>
      </c>
      <c r="F53" s="56">
        <f t="shared" si="4"/>
        <v>-1888535</v>
      </c>
      <c r="G53" s="56">
        <f t="shared" si="4"/>
        <v>-1230797</v>
      </c>
      <c r="H53" s="56">
        <f t="shared" si="4"/>
        <v>-262635</v>
      </c>
      <c r="I53" s="56">
        <f t="shared" si="4"/>
        <v>-424555</v>
      </c>
      <c r="J53" s="56">
        <f t="shared" si="4"/>
        <v>-1917987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-1917987</v>
      </c>
      <c r="X53" s="56">
        <f t="shared" si="4"/>
        <v>-472131</v>
      </c>
      <c r="Y53" s="56">
        <f t="shared" si="4"/>
        <v>-1445856</v>
      </c>
      <c r="Z53" s="57">
        <f>+IF(X53&lt;&gt;0,+(Y53/X53)*100,0)</f>
        <v>306.24042903346742</v>
      </c>
      <c r="AA53" s="54">
        <f>+AA51-AA52</f>
        <v>-1888535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-9102395</v>
      </c>
      <c r="D56" s="48">
        <f>SUM(D53:D55)</f>
        <v>0</v>
      </c>
      <c r="E56" s="49">
        <f t="shared" si="5"/>
        <v>-1888535</v>
      </c>
      <c r="F56" s="50">
        <f t="shared" si="5"/>
        <v>-1888535</v>
      </c>
      <c r="G56" s="50">
        <f t="shared" si="5"/>
        <v>-1230797</v>
      </c>
      <c r="H56" s="50">
        <f t="shared" si="5"/>
        <v>-262635</v>
      </c>
      <c r="I56" s="50">
        <f t="shared" si="5"/>
        <v>-424555</v>
      </c>
      <c r="J56" s="50">
        <f t="shared" si="5"/>
        <v>-1917987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-1917987</v>
      </c>
      <c r="X56" s="50">
        <f t="shared" si="5"/>
        <v>-472131</v>
      </c>
      <c r="Y56" s="50">
        <f t="shared" si="5"/>
        <v>-1445856</v>
      </c>
      <c r="Z56" s="51">
        <f>+IF(X56&lt;&gt;0,+(Y56/X56)*100,0)</f>
        <v>306.24042903346742</v>
      </c>
      <c r="AA56" s="48">
        <f>SUM(AA53:AA55)</f>
        <v>-1888535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-9102395</v>
      </c>
      <c r="D59" s="65">
        <f>SUM(D56:D58)</f>
        <v>0</v>
      </c>
      <c r="E59" s="66">
        <f t="shared" si="6"/>
        <v>-1888535</v>
      </c>
      <c r="F59" s="67">
        <f t="shared" si="6"/>
        <v>-1888535</v>
      </c>
      <c r="G59" s="67">
        <f t="shared" si="6"/>
        <v>-1230797</v>
      </c>
      <c r="H59" s="67">
        <f t="shared" si="6"/>
        <v>-262635</v>
      </c>
      <c r="I59" s="67">
        <f t="shared" si="6"/>
        <v>-424555</v>
      </c>
      <c r="J59" s="67">
        <f t="shared" si="6"/>
        <v>-1917987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-1917987</v>
      </c>
      <c r="X59" s="67">
        <f t="shared" si="6"/>
        <v>-472131</v>
      </c>
      <c r="Y59" s="67">
        <f t="shared" si="6"/>
        <v>-1445856</v>
      </c>
      <c r="Z59" s="68">
        <f>+IF(X59&lt;&gt;0,+(Y59/X59)*100,0)</f>
        <v>306.24042903346742</v>
      </c>
      <c r="AA59" s="65">
        <f>SUM(AA56:AA58)</f>
        <v>-1888535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21576869</v>
      </c>
      <c r="D25" s="20"/>
      <c r="E25" s="21">
        <v>9029000</v>
      </c>
      <c r="F25" s="22">
        <v>9029000</v>
      </c>
      <c r="G25" s="22"/>
      <c r="H25" s="22"/>
      <c r="I25" s="22">
        <v>3721021</v>
      </c>
      <c r="J25" s="22">
        <v>3721021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3721021</v>
      </c>
      <c r="X25" s="22">
        <v>2257251</v>
      </c>
      <c r="Y25" s="22">
        <v>1463770</v>
      </c>
      <c r="Z25" s="23">
        <v>64.847462688021849</v>
      </c>
      <c r="AA25" s="20">
        <v>9029000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21576869</v>
      </c>
      <c r="D32" s="29">
        <f t="shared" ref="D32:Y32" si="0">SUM(D6:D31)</f>
        <v>0</v>
      </c>
      <c r="E32" s="30">
        <f t="shared" si="0"/>
        <v>9029000</v>
      </c>
      <c r="F32" s="31">
        <f t="shared" si="0"/>
        <v>9029000</v>
      </c>
      <c r="G32" s="31">
        <f t="shared" si="0"/>
        <v>0</v>
      </c>
      <c r="H32" s="31">
        <f t="shared" si="0"/>
        <v>0</v>
      </c>
      <c r="I32" s="31">
        <f t="shared" si="0"/>
        <v>3721021</v>
      </c>
      <c r="J32" s="31">
        <f t="shared" si="0"/>
        <v>3721021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3721021</v>
      </c>
      <c r="X32" s="31">
        <f t="shared" si="0"/>
        <v>2257251</v>
      </c>
      <c r="Y32" s="31">
        <f t="shared" si="0"/>
        <v>1463770</v>
      </c>
      <c r="Z32" s="32">
        <f>+IF(X32&lt;&gt;0,+(Y32/X32)*100,0)</f>
        <v>64.847462688021849</v>
      </c>
      <c r="AA32" s="29">
        <f>SUM(AA6:AA31)</f>
        <v>9029000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18520675</v>
      </c>
      <c r="D41" s="20"/>
      <c r="E41" s="21">
        <v>8720869</v>
      </c>
      <c r="F41" s="22">
        <v>8720869</v>
      </c>
      <c r="G41" s="22"/>
      <c r="H41" s="22">
        <v>3235670</v>
      </c>
      <c r="I41" s="22"/>
      <c r="J41" s="22">
        <v>3235670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3235670</v>
      </c>
      <c r="X41" s="22">
        <v>2180217</v>
      </c>
      <c r="Y41" s="22">
        <v>1055453</v>
      </c>
      <c r="Z41" s="23">
        <v>48.410456390350134</v>
      </c>
      <c r="AA41" s="20">
        <v>8720869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18520675</v>
      </c>
      <c r="D47" s="29">
        <f t="shared" ref="D47:Y47" si="1">SUM(D34:D46)</f>
        <v>0</v>
      </c>
      <c r="E47" s="30">
        <f t="shared" si="1"/>
        <v>8720869</v>
      </c>
      <c r="F47" s="31">
        <f t="shared" si="1"/>
        <v>8720869</v>
      </c>
      <c r="G47" s="31">
        <f t="shared" si="1"/>
        <v>0</v>
      </c>
      <c r="H47" s="31">
        <f t="shared" si="1"/>
        <v>3235670</v>
      </c>
      <c r="I47" s="31">
        <f t="shared" si="1"/>
        <v>0</v>
      </c>
      <c r="J47" s="31">
        <f t="shared" si="1"/>
        <v>3235670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3235670</v>
      </c>
      <c r="X47" s="31">
        <f t="shared" si="1"/>
        <v>2180217</v>
      </c>
      <c r="Y47" s="31">
        <f t="shared" si="1"/>
        <v>1055453</v>
      </c>
      <c r="Z47" s="32">
        <f>+IF(X47&lt;&gt;0,+(Y47/X47)*100,0)</f>
        <v>48.410456390350134</v>
      </c>
      <c r="AA47" s="29">
        <f>SUM(AA34:AA46)</f>
        <v>8720869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3056194</v>
      </c>
      <c r="D48" s="39">
        <f t="shared" si="2"/>
        <v>0</v>
      </c>
      <c r="E48" s="40">
        <f t="shared" si="2"/>
        <v>308131</v>
      </c>
      <c r="F48" s="41">
        <f t="shared" si="2"/>
        <v>308131</v>
      </c>
      <c r="G48" s="41">
        <f t="shared" si="2"/>
        <v>0</v>
      </c>
      <c r="H48" s="41">
        <f t="shared" si="2"/>
        <v>-3235670</v>
      </c>
      <c r="I48" s="41">
        <f t="shared" si="2"/>
        <v>3721021</v>
      </c>
      <c r="J48" s="41">
        <f t="shared" si="2"/>
        <v>485351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485351</v>
      </c>
      <c r="X48" s="41">
        <f t="shared" si="2"/>
        <v>77034</v>
      </c>
      <c r="Y48" s="41">
        <f t="shared" si="2"/>
        <v>408317</v>
      </c>
      <c r="Z48" s="42">
        <f>+IF(X48&lt;&gt;0,+(Y48/X48)*100,0)</f>
        <v>530.0477711140536</v>
      </c>
      <c r="AA48" s="39">
        <f>+AA32-AA47</f>
        <v>308131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3056194</v>
      </c>
      <c r="D51" s="48">
        <f t="shared" si="3"/>
        <v>0</v>
      </c>
      <c r="E51" s="49">
        <f t="shared" si="3"/>
        <v>308131</v>
      </c>
      <c r="F51" s="50">
        <f t="shared" si="3"/>
        <v>308131</v>
      </c>
      <c r="G51" s="50">
        <f t="shared" si="3"/>
        <v>0</v>
      </c>
      <c r="H51" s="50">
        <f t="shared" si="3"/>
        <v>-3235670</v>
      </c>
      <c r="I51" s="50">
        <f t="shared" si="3"/>
        <v>3721021</v>
      </c>
      <c r="J51" s="50">
        <f t="shared" si="3"/>
        <v>485351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485351</v>
      </c>
      <c r="X51" s="50">
        <f t="shared" si="3"/>
        <v>77034</v>
      </c>
      <c r="Y51" s="50">
        <f t="shared" si="3"/>
        <v>408317</v>
      </c>
      <c r="Z51" s="51">
        <f>+IF(X51&lt;&gt;0,+(Y51/X51)*100,0)</f>
        <v>530.0477711140536</v>
      </c>
      <c r="AA51" s="48">
        <f>SUM(AA48:AA50)</f>
        <v>308131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3056194</v>
      </c>
      <c r="D53" s="54">
        <f>+D51-D52</f>
        <v>0</v>
      </c>
      <c r="E53" s="55">
        <f t="shared" si="4"/>
        <v>308131</v>
      </c>
      <c r="F53" s="56">
        <f t="shared" si="4"/>
        <v>308131</v>
      </c>
      <c r="G53" s="56">
        <f t="shared" si="4"/>
        <v>0</v>
      </c>
      <c r="H53" s="56">
        <f t="shared" si="4"/>
        <v>-3235670</v>
      </c>
      <c r="I53" s="56">
        <f t="shared" si="4"/>
        <v>3721021</v>
      </c>
      <c r="J53" s="56">
        <f t="shared" si="4"/>
        <v>485351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485351</v>
      </c>
      <c r="X53" s="56">
        <f t="shared" si="4"/>
        <v>77034</v>
      </c>
      <c r="Y53" s="56">
        <f t="shared" si="4"/>
        <v>408317</v>
      </c>
      <c r="Z53" s="57">
        <f>+IF(X53&lt;&gt;0,+(Y53/X53)*100,0)</f>
        <v>530.0477711140536</v>
      </c>
      <c r="AA53" s="54">
        <f>+AA51-AA52</f>
        <v>308131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3056194</v>
      </c>
      <c r="D56" s="48">
        <f>SUM(D53:D55)</f>
        <v>0</v>
      </c>
      <c r="E56" s="49">
        <f t="shared" si="5"/>
        <v>308131</v>
      </c>
      <c r="F56" s="50">
        <f t="shared" si="5"/>
        <v>308131</v>
      </c>
      <c r="G56" s="50">
        <f t="shared" si="5"/>
        <v>0</v>
      </c>
      <c r="H56" s="50">
        <f t="shared" si="5"/>
        <v>-3235670</v>
      </c>
      <c r="I56" s="50">
        <f t="shared" si="5"/>
        <v>3721021</v>
      </c>
      <c r="J56" s="50">
        <f t="shared" si="5"/>
        <v>485351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485351</v>
      </c>
      <c r="X56" s="50">
        <f t="shared" si="5"/>
        <v>77034</v>
      </c>
      <c r="Y56" s="50">
        <f t="shared" si="5"/>
        <v>408317</v>
      </c>
      <c r="Z56" s="51">
        <f>+IF(X56&lt;&gt;0,+(Y56/X56)*100,0)</f>
        <v>530.0477711140536</v>
      </c>
      <c r="AA56" s="48">
        <f>SUM(AA53:AA55)</f>
        <v>308131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3056194</v>
      </c>
      <c r="D59" s="65">
        <f>SUM(D56:D58)</f>
        <v>0</v>
      </c>
      <c r="E59" s="66">
        <f t="shared" si="6"/>
        <v>308131</v>
      </c>
      <c r="F59" s="67">
        <f t="shared" si="6"/>
        <v>308131</v>
      </c>
      <c r="G59" s="67">
        <f t="shared" si="6"/>
        <v>0</v>
      </c>
      <c r="H59" s="67">
        <f t="shared" si="6"/>
        <v>-3235670</v>
      </c>
      <c r="I59" s="67">
        <f t="shared" si="6"/>
        <v>3721021</v>
      </c>
      <c r="J59" s="67">
        <f t="shared" si="6"/>
        <v>485351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485351</v>
      </c>
      <c r="X59" s="67">
        <f t="shared" si="6"/>
        <v>77034</v>
      </c>
      <c r="Y59" s="67">
        <f t="shared" si="6"/>
        <v>408317</v>
      </c>
      <c r="Z59" s="68">
        <f>+IF(X59&lt;&gt;0,+(Y59/X59)*100,0)</f>
        <v>530.0477711140536</v>
      </c>
      <c r="AA59" s="65">
        <f>SUM(AA56:AA58)</f>
        <v>308131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1152000</v>
      </c>
      <c r="F25" s="22">
        <v>1152000</v>
      </c>
      <c r="G25" s="22"/>
      <c r="H25" s="22">
        <v>67898</v>
      </c>
      <c r="I25" s="22"/>
      <c r="J25" s="22">
        <v>67898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67898</v>
      </c>
      <c r="X25" s="22">
        <v>288000</v>
      </c>
      <c r="Y25" s="22">
        <v>-220102</v>
      </c>
      <c r="Z25" s="23">
        <v>-76.424305555555563</v>
      </c>
      <c r="AA25" s="20">
        <v>1152000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1152000</v>
      </c>
      <c r="F32" s="31">
        <f t="shared" si="0"/>
        <v>1152000</v>
      </c>
      <c r="G32" s="31">
        <f t="shared" si="0"/>
        <v>0</v>
      </c>
      <c r="H32" s="31">
        <f t="shared" si="0"/>
        <v>67898</v>
      </c>
      <c r="I32" s="31">
        <f t="shared" si="0"/>
        <v>0</v>
      </c>
      <c r="J32" s="31">
        <f t="shared" si="0"/>
        <v>67898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67898</v>
      </c>
      <c r="X32" s="31">
        <f t="shared" si="0"/>
        <v>288000</v>
      </c>
      <c r="Y32" s="31">
        <f t="shared" si="0"/>
        <v>-220102</v>
      </c>
      <c r="Z32" s="32">
        <f>+IF(X32&lt;&gt;0,+(Y32/X32)*100,0)</f>
        <v>-76.424305555555563</v>
      </c>
      <c r="AA32" s="29">
        <f>SUM(AA6:AA31)</f>
        <v>1152000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10956751</v>
      </c>
      <c r="D41" s="20"/>
      <c r="E41" s="21">
        <v>1152000</v>
      </c>
      <c r="F41" s="22">
        <v>1152000</v>
      </c>
      <c r="G41" s="22"/>
      <c r="H41" s="22">
        <v>59042</v>
      </c>
      <c r="I41" s="22"/>
      <c r="J41" s="22">
        <v>59042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59042</v>
      </c>
      <c r="X41" s="22">
        <v>288000</v>
      </c>
      <c r="Y41" s="22">
        <v>-228958</v>
      </c>
      <c r="Z41" s="23">
        <v>-79.499305555555551</v>
      </c>
      <c r="AA41" s="20">
        <v>1152000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10956751</v>
      </c>
      <c r="D47" s="29">
        <f t="shared" ref="D47:Y47" si="1">SUM(D34:D46)</f>
        <v>0</v>
      </c>
      <c r="E47" s="30">
        <f t="shared" si="1"/>
        <v>1152000</v>
      </c>
      <c r="F47" s="31">
        <f t="shared" si="1"/>
        <v>1152000</v>
      </c>
      <c r="G47" s="31">
        <f t="shared" si="1"/>
        <v>0</v>
      </c>
      <c r="H47" s="31">
        <f t="shared" si="1"/>
        <v>59042</v>
      </c>
      <c r="I47" s="31">
        <f t="shared" si="1"/>
        <v>0</v>
      </c>
      <c r="J47" s="31">
        <f t="shared" si="1"/>
        <v>59042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59042</v>
      </c>
      <c r="X47" s="31">
        <f t="shared" si="1"/>
        <v>288000</v>
      </c>
      <c r="Y47" s="31">
        <f t="shared" si="1"/>
        <v>-228958</v>
      </c>
      <c r="Z47" s="32">
        <f>+IF(X47&lt;&gt;0,+(Y47/X47)*100,0)</f>
        <v>-79.499305555555551</v>
      </c>
      <c r="AA47" s="29">
        <f>SUM(AA34:AA46)</f>
        <v>1152000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-10956751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8856</v>
      </c>
      <c r="I48" s="41">
        <f t="shared" si="2"/>
        <v>0</v>
      </c>
      <c r="J48" s="41">
        <f t="shared" si="2"/>
        <v>8856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8856</v>
      </c>
      <c r="X48" s="41">
        <f t="shared" si="2"/>
        <v>0</v>
      </c>
      <c r="Y48" s="41">
        <f t="shared" si="2"/>
        <v>8856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>
        <v>10700000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-256751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8856</v>
      </c>
      <c r="I51" s="50">
        <f t="shared" si="3"/>
        <v>0</v>
      </c>
      <c r="J51" s="50">
        <f t="shared" si="3"/>
        <v>8856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8856</v>
      </c>
      <c r="X51" s="50">
        <f t="shared" si="3"/>
        <v>0</v>
      </c>
      <c r="Y51" s="50">
        <f t="shared" si="3"/>
        <v>8856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-256751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8856</v>
      </c>
      <c r="I53" s="56">
        <f t="shared" si="4"/>
        <v>0</v>
      </c>
      <c r="J53" s="56">
        <f t="shared" si="4"/>
        <v>8856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8856</v>
      </c>
      <c r="X53" s="56">
        <f t="shared" si="4"/>
        <v>0</v>
      </c>
      <c r="Y53" s="56">
        <f t="shared" si="4"/>
        <v>8856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-256751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8856</v>
      </c>
      <c r="I56" s="50">
        <f t="shared" si="5"/>
        <v>0</v>
      </c>
      <c r="J56" s="50">
        <f t="shared" si="5"/>
        <v>8856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8856</v>
      </c>
      <c r="X56" s="50">
        <f t="shared" si="5"/>
        <v>0</v>
      </c>
      <c r="Y56" s="50">
        <f t="shared" si="5"/>
        <v>8856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-256751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8856</v>
      </c>
      <c r="I59" s="67">
        <f t="shared" si="6"/>
        <v>0</v>
      </c>
      <c r="J59" s="67">
        <f t="shared" si="6"/>
        <v>8856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8856</v>
      </c>
      <c r="X59" s="67">
        <f t="shared" si="6"/>
        <v>0</v>
      </c>
      <c r="Y59" s="67">
        <f t="shared" si="6"/>
        <v>8856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9740353</v>
      </c>
      <c r="D6" s="20"/>
      <c r="E6" s="21">
        <v>9964248</v>
      </c>
      <c r="F6" s="22">
        <v>9964248</v>
      </c>
      <c r="G6" s="22">
        <v>1604638</v>
      </c>
      <c r="H6" s="22">
        <v>636067</v>
      </c>
      <c r="I6" s="22">
        <v>1174201</v>
      </c>
      <c r="J6" s="22">
        <v>3414906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3414906</v>
      </c>
      <c r="X6" s="22">
        <v>2491033</v>
      </c>
      <c r="Y6" s="22">
        <v>923873</v>
      </c>
      <c r="Z6" s="23">
        <v>37.08794704847346</v>
      </c>
      <c r="AA6" s="20">
        <v>9964248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195137</v>
      </c>
      <c r="D13" s="20"/>
      <c r="E13" s="21">
        <v>252864</v>
      </c>
      <c r="F13" s="22">
        <v>252864</v>
      </c>
      <c r="G13" s="22">
        <v>23488</v>
      </c>
      <c r="H13" s="22"/>
      <c r="I13" s="22">
        <v>22397</v>
      </c>
      <c r="J13" s="22">
        <v>45885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45885</v>
      </c>
      <c r="X13" s="22">
        <v>63223</v>
      </c>
      <c r="Y13" s="22">
        <v>-17338</v>
      </c>
      <c r="Z13" s="23">
        <v>-27.423564209227653</v>
      </c>
      <c r="AA13" s="20">
        <v>252864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>
        <v>1</v>
      </c>
      <c r="F23" s="22">
        <v>1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>
        <v>1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9935490</v>
      </c>
      <c r="D32" s="29">
        <f t="shared" ref="D32:Y32" si="0">SUM(D6:D31)</f>
        <v>0</v>
      </c>
      <c r="E32" s="30">
        <f t="shared" si="0"/>
        <v>10217113</v>
      </c>
      <c r="F32" s="31">
        <f t="shared" si="0"/>
        <v>10217113</v>
      </c>
      <c r="G32" s="31">
        <f t="shared" si="0"/>
        <v>1628126</v>
      </c>
      <c r="H32" s="31">
        <f t="shared" si="0"/>
        <v>636067</v>
      </c>
      <c r="I32" s="31">
        <f t="shared" si="0"/>
        <v>1196598</v>
      </c>
      <c r="J32" s="31">
        <f t="shared" si="0"/>
        <v>3460791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3460791</v>
      </c>
      <c r="X32" s="31">
        <f t="shared" si="0"/>
        <v>2554256</v>
      </c>
      <c r="Y32" s="31">
        <f t="shared" si="0"/>
        <v>906535</v>
      </c>
      <c r="Z32" s="32">
        <f>+IF(X32&lt;&gt;0,+(Y32/X32)*100,0)</f>
        <v>35.491156720391373</v>
      </c>
      <c r="AA32" s="29">
        <f>SUM(AA6:AA31)</f>
        <v>10217113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2146750</v>
      </c>
      <c r="D34" s="20"/>
      <c r="E34" s="21">
        <v>1224114</v>
      </c>
      <c r="F34" s="22">
        <v>1224114</v>
      </c>
      <c r="G34" s="22">
        <v>233589</v>
      </c>
      <c r="H34" s="22">
        <v>206059</v>
      </c>
      <c r="I34" s="22">
        <v>207028</v>
      </c>
      <c r="J34" s="22">
        <v>646676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646676</v>
      </c>
      <c r="X34" s="22">
        <v>306037</v>
      </c>
      <c r="Y34" s="22">
        <v>340639</v>
      </c>
      <c r="Z34" s="23">
        <v>111.30647601433814</v>
      </c>
      <c r="AA34" s="20">
        <v>1224114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12706541</v>
      </c>
      <c r="D36" s="20"/>
      <c r="E36" s="21">
        <v>13112500</v>
      </c>
      <c r="F36" s="22">
        <v>13112500</v>
      </c>
      <c r="G36" s="22">
        <v>1588521</v>
      </c>
      <c r="H36" s="22">
        <v>1983646</v>
      </c>
      <c r="I36" s="22">
        <v>1468997</v>
      </c>
      <c r="J36" s="22">
        <v>5041164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5041164</v>
      </c>
      <c r="X36" s="22">
        <v>3278128</v>
      </c>
      <c r="Y36" s="22">
        <v>1763036</v>
      </c>
      <c r="Z36" s="23">
        <v>53.781792535251824</v>
      </c>
      <c r="AA36" s="20">
        <v>13112500</v>
      </c>
    </row>
    <row r="37" spans="1:27" ht="13.5" x14ac:dyDescent="0.25">
      <c r="A37" s="19" t="s">
        <v>63</v>
      </c>
      <c r="B37" s="15" t="s">
        <v>32</v>
      </c>
      <c r="C37" s="20">
        <v>92566</v>
      </c>
      <c r="D37" s="20"/>
      <c r="E37" s="21">
        <v>225001</v>
      </c>
      <c r="F37" s="22">
        <v>225001</v>
      </c>
      <c r="G37" s="22">
        <v>11940</v>
      </c>
      <c r="H37" s="22">
        <v>426</v>
      </c>
      <c r="I37" s="22">
        <v>980</v>
      </c>
      <c r="J37" s="22">
        <v>13346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13346</v>
      </c>
      <c r="X37" s="22">
        <v>56250</v>
      </c>
      <c r="Y37" s="22">
        <v>-42904</v>
      </c>
      <c r="Z37" s="23">
        <v>-76.273777777777781</v>
      </c>
      <c r="AA37" s="20">
        <v>225001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1178435</v>
      </c>
      <c r="F39" s="22">
        <v>1178435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294608</v>
      </c>
      <c r="Y39" s="22">
        <v>-294608</v>
      </c>
      <c r="Z39" s="23">
        <v>-100</v>
      </c>
      <c r="AA39" s="20">
        <v>1178435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13000</v>
      </c>
      <c r="D41" s="20"/>
      <c r="E41" s="21">
        <v>177351</v>
      </c>
      <c r="F41" s="22">
        <v>177351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44349</v>
      </c>
      <c r="Y41" s="22">
        <v>-44349</v>
      </c>
      <c r="Z41" s="23">
        <v>-100</v>
      </c>
      <c r="AA41" s="20">
        <v>177351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3</v>
      </c>
      <c r="F43" s="22">
        <v>3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>
        <v>3</v>
      </c>
    </row>
    <row r="44" spans="1:27" ht="13.5" x14ac:dyDescent="0.25">
      <c r="A44" s="19" t="s">
        <v>69</v>
      </c>
      <c r="B44" s="15" t="s">
        <v>32</v>
      </c>
      <c r="C44" s="20">
        <v>836990</v>
      </c>
      <c r="D44" s="20"/>
      <c r="E44" s="21">
        <v>998965</v>
      </c>
      <c r="F44" s="22">
        <v>998965</v>
      </c>
      <c r="G44" s="22">
        <v>27684</v>
      </c>
      <c r="H44" s="22">
        <v>24212</v>
      </c>
      <c r="I44" s="22">
        <v>134626</v>
      </c>
      <c r="J44" s="22">
        <v>186522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186522</v>
      </c>
      <c r="X44" s="22">
        <v>249778</v>
      </c>
      <c r="Y44" s="22">
        <v>-63256</v>
      </c>
      <c r="Z44" s="23">
        <v>-25.32488850098888</v>
      </c>
      <c r="AA44" s="20">
        <v>998965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15795847</v>
      </c>
      <c r="D47" s="29">
        <f t="shared" ref="D47:Y47" si="1">SUM(D34:D46)</f>
        <v>0</v>
      </c>
      <c r="E47" s="30">
        <f t="shared" si="1"/>
        <v>16916369</v>
      </c>
      <c r="F47" s="31">
        <f t="shared" si="1"/>
        <v>16916369</v>
      </c>
      <c r="G47" s="31">
        <f t="shared" si="1"/>
        <v>1861734</v>
      </c>
      <c r="H47" s="31">
        <f t="shared" si="1"/>
        <v>2214343</v>
      </c>
      <c r="I47" s="31">
        <f t="shared" si="1"/>
        <v>1811631</v>
      </c>
      <c r="J47" s="31">
        <f t="shared" si="1"/>
        <v>5887708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5887708</v>
      </c>
      <c r="X47" s="31">
        <f t="shared" si="1"/>
        <v>4229150</v>
      </c>
      <c r="Y47" s="31">
        <f t="shared" si="1"/>
        <v>1658558</v>
      </c>
      <c r="Z47" s="32">
        <f>+IF(X47&lt;&gt;0,+(Y47/X47)*100,0)</f>
        <v>39.217289526264146</v>
      </c>
      <c r="AA47" s="29">
        <f>SUM(AA34:AA46)</f>
        <v>16916369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-5860357</v>
      </c>
      <c r="D48" s="39">
        <f t="shared" si="2"/>
        <v>0</v>
      </c>
      <c r="E48" s="40">
        <f t="shared" si="2"/>
        <v>-6699256</v>
      </c>
      <c r="F48" s="41">
        <f t="shared" si="2"/>
        <v>-6699256</v>
      </c>
      <c r="G48" s="41">
        <f t="shared" si="2"/>
        <v>-233608</v>
      </c>
      <c r="H48" s="41">
        <f t="shared" si="2"/>
        <v>-1578276</v>
      </c>
      <c r="I48" s="41">
        <f t="shared" si="2"/>
        <v>-615033</v>
      </c>
      <c r="J48" s="41">
        <f t="shared" si="2"/>
        <v>-2426917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-2426917</v>
      </c>
      <c r="X48" s="41">
        <f t="shared" si="2"/>
        <v>-1674894</v>
      </c>
      <c r="Y48" s="41">
        <f t="shared" si="2"/>
        <v>-752023</v>
      </c>
      <c r="Z48" s="42">
        <f>+IF(X48&lt;&gt;0,+(Y48/X48)*100,0)</f>
        <v>44.89973693857641</v>
      </c>
      <c r="AA48" s="39">
        <f>+AA32-AA47</f>
        <v>-6699256</v>
      </c>
    </row>
    <row r="49" spans="1:27" ht="25.5" x14ac:dyDescent="0.25">
      <c r="A49" s="43" t="s">
        <v>74</v>
      </c>
      <c r="B49" s="15" t="s">
        <v>32</v>
      </c>
      <c r="C49" s="20">
        <v>5158913</v>
      </c>
      <c r="D49" s="20"/>
      <c r="E49" s="21">
        <v>2</v>
      </c>
      <c r="F49" s="22">
        <v>2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</v>
      </c>
      <c r="Y49" s="22">
        <v>-1</v>
      </c>
      <c r="Z49" s="23">
        <v>-100</v>
      </c>
      <c r="AA49" s="20">
        <v>2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-701444</v>
      </c>
      <c r="D51" s="48">
        <f t="shared" si="3"/>
        <v>0</v>
      </c>
      <c r="E51" s="49">
        <f t="shared" si="3"/>
        <v>-6699254</v>
      </c>
      <c r="F51" s="50">
        <f t="shared" si="3"/>
        <v>-6699254</v>
      </c>
      <c r="G51" s="50">
        <f t="shared" si="3"/>
        <v>-233608</v>
      </c>
      <c r="H51" s="50">
        <f t="shared" si="3"/>
        <v>-1578276</v>
      </c>
      <c r="I51" s="50">
        <f t="shared" si="3"/>
        <v>-615033</v>
      </c>
      <c r="J51" s="50">
        <f t="shared" si="3"/>
        <v>-2426917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-2426917</v>
      </c>
      <c r="X51" s="50">
        <f t="shared" si="3"/>
        <v>-1674893</v>
      </c>
      <c r="Y51" s="50">
        <f t="shared" si="3"/>
        <v>-752024</v>
      </c>
      <c r="Z51" s="51">
        <f>+IF(X51&lt;&gt;0,+(Y51/X51)*100,0)</f>
        <v>44.899823451408537</v>
      </c>
      <c r="AA51" s="48">
        <f>SUM(AA48:AA50)</f>
        <v>-6699254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-701444</v>
      </c>
      <c r="D53" s="54">
        <f>+D51-D52</f>
        <v>0</v>
      </c>
      <c r="E53" s="55">
        <f t="shared" si="4"/>
        <v>-6699254</v>
      </c>
      <c r="F53" s="56">
        <f t="shared" si="4"/>
        <v>-6699254</v>
      </c>
      <c r="G53" s="56">
        <f t="shared" si="4"/>
        <v>-233608</v>
      </c>
      <c r="H53" s="56">
        <f t="shared" si="4"/>
        <v>-1578276</v>
      </c>
      <c r="I53" s="56">
        <f t="shared" si="4"/>
        <v>-615033</v>
      </c>
      <c r="J53" s="56">
        <f t="shared" si="4"/>
        <v>-2426917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-2426917</v>
      </c>
      <c r="X53" s="56">
        <f t="shared" si="4"/>
        <v>-1674893</v>
      </c>
      <c r="Y53" s="56">
        <f t="shared" si="4"/>
        <v>-752024</v>
      </c>
      <c r="Z53" s="57">
        <f>+IF(X53&lt;&gt;0,+(Y53/X53)*100,0)</f>
        <v>44.899823451408537</v>
      </c>
      <c r="AA53" s="54">
        <f>+AA51-AA52</f>
        <v>-6699254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-701444</v>
      </c>
      <c r="D56" s="48">
        <f>SUM(D53:D55)</f>
        <v>0</v>
      </c>
      <c r="E56" s="49">
        <f t="shared" si="5"/>
        <v>-6699254</v>
      </c>
      <c r="F56" s="50">
        <f t="shared" si="5"/>
        <v>-6699254</v>
      </c>
      <c r="G56" s="50">
        <f t="shared" si="5"/>
        <v>-233608</v>
      </c>
      <c r="H56" s="50">
        <f t="shared" si="5"/>
        <v>-1578276</v>
      </c>
      <c r="I56" s="50">
        <f t="shared" si="5"/>
        <v>-615033</v>
      </c>
      <c r="J56" s="50">
        <f t="shared" si="5"/>
        <v>-2426917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-2426917</v>
      </c>
      <c r="X56" s="50">
        <f t="shared" si="5"/>
        <v>-1674893</v>
      </c>
      <c r="Y56" s="50">
        <f t="shared" si="5"/>
        <v>-752024</v>
      </c>
      <c r="Z56" s="51">
        <f>+IF(X56&lt;&gt;0,+(Y56/X56)*100,0)</f>
        <v>44.899823451408537</v>
      </c>
      <c r="AA56" s="48">
        <f>SUM(AA53:AA55)</f>
        <v>-6699254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-701444</v>
      </c>
      <c r="D59" s="65">
        <f>SUM(D56:D58)</f>
        <v>0</v>
      </c>
      <c r="E59" s="66">
        <f t="shared" si="6"/>
        <v>-6699254</v>
      </c>
      <c r="F59" s="67">
        <f t="shared" si="6"/>
        <v>-6699254</v>
      </c>
      <c r="G59" s="67">
        <f t="shared" si="6"/>
        <v>-233608</v>
      </c>
      <c r="H59" s="67">
        <f t="shared" si="6"/>
        <v>-1578276</v>
      </c>
      <c r="I59" s="67">
        <f t="shared" si="6"/>
        <v>-615033</v>
      </c>
      <c r="J59" s="67">
        <f t="shared" si="6"/>
        <v>-2426917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-2426917</v>
      </c>
      <c r="X59" s="67">
        <f t="shared" si="6"/>
        <v>-1674893</v>
      </c>
      <c r="Y59" s="67">
        <f t="shared" si="6"/>
        <v>-752024</v>
      </c>
      <c r="Z59" s="68">
        <f>+IF(X59&lt;&gt;0,+(Y59/X59)*100,0)</f>
        <v>44.899823451408537</v>
      </c>
      <c r="AA59" s="65">
        <f>SUM(AA56:AA58)</f>
        <v>-6699254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46291304</v>
      </c>
      <c r="D6" s="20"/>
      <c r="E6" s="21">
        <v>49465471</v>
      </c>
      <c r="F6" s="22">
        <v>49465471</v>
      </c>
      <c r="G6" s="22">
        <v>5678271</v>
      </c>
      <c r="H6" s="22">
        <v>6476510</v>
      </c>
      <c r="I6" s="22">
        <v>6403102</v>
      </c>
      <c r="J6" s="22">
        <v>18557883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18557883</v>
      </c>
      <c r="X6" s="22">
        <v>12366369</v>
      </c>
      <c r="Y6" s="22">
        <v>6191514</v>
      </c>
      <c r="Z6" s="23">
        <v>50.067356068705372</v>
      </c>
      <c r="AA6" s="20">
        <v>49465471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46291304</v>
      </c>
      <c r="D32" s="29">
        <f t="shared" ref="D32:Y32" si="0">SUM(D6:D31)</f>
        <v>0</v>
      </c>
      <c r="E32" s="30">
        <f t="shared" si="0"/>
        <v>49465471</v>
      </c>
      <c r="F32" s="31">
        <f t="shared" si="0"/>
        <v>49465471</v>
      </c>
      <c r="G32" s="31">
        <f t="shared" si="0"/>
        <v>5678271</v>
      </c>
      <c r="H32" s="31">
        <f t="shared" si="0"/>
        <v>6476510</v>
      </c>
      <c r="I32" s="31">
        <f t="shared" si="0"/>
        <v>6403102</v>
      </c>
      <c r="J32" s="31">
        <f t="shared" si="0"/>
        <v>18557883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18557883</v>
      </c>
      <c r="X32" s="31">
        <f t="shared" si="0"/>
        <v>12366369</v>
      </c>
      <c r="Y32" s="31">
        <f t="shared" si="0"/>
        <v>6191514</v>
      </c>
      <c r="Z32" s="32">
        <f>+IF(X32&lt;&gt;0,+(Y32/X32)*100,0)</f>
        <v>50.067356068705372</v>
      </c>
      <c r="AA32" s="29">
        <f>SUM(AA6:AA31)</f>
        <v>49465471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4295050</v>
      </c>
      <c r="D34" s="20"/>
      <c r="E34" s="21">
        <v>3088317</v>
      </c>
      <c r="F34" s="22">
        <v>3088317</v>
      </c>
      <c r="G34" s="22">
        <v>434419</v>
      </c>
      <c r="H34" s="22">
        <v>555043</v>
      </c>
      <c r="I34" s="22">
        <v>466782</v>
      </c>
      <c r="J34" s="22">
        <v>1456244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1456244</v>
      </c>
      <c r="X34" s="22">
        <v>772080</v>
      </c>
      <c r="Y34" s="22">
        <v>684164</v>
      </c>
      <c r="Z34" s="23">
        <v>88.61309708838462</v>
      </c>
      <c r="AA34" s="20">
        <v>3088317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51809374</v>
      </c>
      <c r="D36" s="20"/>
      <c r="E36" s="21">
        <v>57964760</v>
      </c>
      <c r="F36" s="22">
        <v>57964760</v>
      </c>
      <c r="G36" s="22">
        <v>7246029</v>
      </c>
      <c r="H36" s="22">
        <v>7451355</v>
      </c>
      <c r="I36" s="22">
        <v>4713822</v>
      </c>
      <c r="J36" s="22">
        <v>19411206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19411206</v>
      </c>
      <c r="X36" s="22">
        <v>14491191</v>
      </c>
      <c r="Y36" s="22">
        <v>4920015</v>
      </c>
      <c r="Z36" s="23">
        <v>33.951764213169227</v>
      </c>
      <c r="AA36" s="20">
        <v>57964760</v>
      </c>
    </row>
    <row r="37" spans="1:27" ht="13.5" x14ac:dyDescent="0.25">
      <c r="A37" s="19" t="s">
        <v>63</v>
      </c>
      <c r="B37" s="15" t="s">
        <v>32</v>
      </c>
      <c r="C37" s="20">
        <v>788</v>
      </c>
      <c r="D37" s="20"/>
      <c r="E37" s="21">
        <v>30000</v>
      </c>
      <c r="F37" s="22">
        <v>30000</v>
      </c>
      <c r="G37" s="22">
        <v>22817</v>
      </c>
      <c r="H37" s="22"/>
      <c r="I37" s="22"/>
      <c r="J37" s="22">
        <v>22817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22817</v>
      </c>
      <c r="X37" s="22">
        <v>7500</v>
      </c>
      <c r="Y37" s="22">
        <v>15317</v>
      </c>
      <c r="Z37" s="23">
        <v>204.22666666666663</v>
      </c>
      <c r="AA37" s="20">
        <v>30000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1700000</v>
      </c>
      <c r="F38" s="22">
        <v>1700000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425001</v>
      </c>
      <c r="Y38" s="22">
        <v>-425001</v>
      </c>
      <c r="Z38" s="23">
        <v>-100</v>
      </c>
      <c r="AA38" s="20">
        <v>1700000</v>
      </c>
    </row>
    <row r="39" spans="1:27" ht="13.5" x14ac:dyDescent="0.25">
      <c r="A39" s="19" t="s">
        <v>65</v>
      </c>
      <c r="B39" s="15" t="s">
        <v>32</v>
      </c>
      <c r="C39" s="20">
        <v>967284</v>
      </c>
      <c r="D39" s="20"/>
      <c r="E39" s="21">
        <v>1000000</v>
      </c>
      <c r="F39" s="22">
        <v>1000000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249999</v>
      </c>
      <c r="Y39" s="22">
        <v>-249999</v>
      </c>
      <c r="Z39" s="23">
        <v>-100</v>
      </c>
      <c r="AA39" s="20">
        <v>1000000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1118584</v>
      </c>
      <c r="D41" s="20"/>
      <c r="E41" s="21">
        <v>800000</v>
      </c>
      <c r="F41" s="22">
        <v>800000</v>
      </c>
      <c r="G41" s="22">
        <v>7232</v>
      </c>
      <c r="H41" s="22"/>
      <c r="I41" s="22">
        <v>12616</v>
      </c>
      <c r="J41" s="22">
        <v>19848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19848</v>
      </c>
      <c r="X41" s="22">
        <v>200001</v>
      </c>
      <c r="Y41" s="22">
        <v>-180153</v>
      </c>
      <c r="Z41" s="23">
        <v>-90.076049619751899</v>
      </c>
      <c r="AA41" s="20">
        <v>800000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561566</v>
      </c>
      <c r="D44" s="20"/>
      <c r="E44" s="21">
        <v>355344</v>
      </c>
      <c r="F44" s="22">
        <v>355344</v>
      </c>
      <c r="G44" s="22">
        <v>3667</v>
      </c>
      <c r="H44" s="22">
        <v>4873</v>
      </c>
      <c r="I44" s="22">
        <v>3940</v>
      </c>
      <c r="J44" s="22">
        <v>12480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12480</v>
      </c>
      <c r="X44" s="22">
        <v>88833</v>
      </c>
      <c r="Y44" s="22">
        <v>-76353</v>
      </c>
      <c r="Z44" s="23">
        <v>-85.951166796123061</v>
      </c>
      <c r="AA44" s="20">
        <v>355344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58752646</v>
      </c>
      <c r="D47" s="29">
        <f t="shared" ref="D47:Y47" si="1">SUM(D34:D46)</f>
        <v>0</v>
      </c>
      <c r="E47" s="30">
        <f t="shared" si="1"/>
        <v>64938421</v>
      </c>
      <c r="F47" s="31">
        <f t="shared" si="1"/>
        <v>64938421</v>
      </c>
      <c r="G47" s="31">
        <f t="shared" si="1"/>
        <v>7714164</v>
      </c>
      <c r="H47" s="31">
        <f t="shared" si="1"/>
        <v>8011271</v>
      </c>
      <c r="I47" s="31">
        <f t="shared" si="1"/>
        <v>5197160</v>
      </c>
      <c r="J47" s="31">
        <f t="shared" si="1"/>
        <v>20922595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20922595</v>
      </c>
      <c r="X47" s="31">
        <f t="shared" si="1"/>
        <v>16234605</v>
      </c>
      <c r="Y47" s="31">
        <f t="shared" si="1"/>
        <v>4687990</v>
      </c>
      <c r="Z47" s="32">
        <f>+IF(X47&lt;&gt;0,+(Y47/X47)*100,0)</f>
        <v>28.87652640763357</v>
      </c>
      <c r="AA47" s="29">
        <f>SUM(AA34:AA46)</f>
        <v>64938421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-12461342</v>
      </c>
      <c r="D48" s="39">
        <f t="shared" si="2"/>
        <v>0</v>
      </c>
      <c r="E48" s="40">
        <f t="shared" si="2"/>
        <v>-15472950</v>
      </c>
      <c r="F48" s="41">
        <f t="shared" si="2"/>
        <v>-15472950</v>
      </c>
      <c r="G48" s="41">
        <f t="shared" si="2"/>
        <v>-2035893</v>
      </c>
      <c r="H48" s="41">
        <f t="shared" si="2"/>
        <v>-1534761</v>
      </c>
      <c r="I48" s="41">
        <f t="shared" si="2"/>
        <v>1205942</v>
      </c>
      <c r="J48" s="41">
        <f t="shared" si="2"/>
        <v>-2364712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-2364712</v>
      </c>
      <c r="X48" s="41">
        <f t="shared" si="2"/>
        <v>-3868236</v>
      </c>
      <c r="Y48" s="41">
        <f t="shared" si="2"/>
        <v>1503524</v>
      </c>
      <c r="Z48" s="42">
        <f>+IF(X48&lt;&gt;0,+(Y48/X48)*100,0)</f>
        <v>-38.868466143223941</v>
      </c>
      <c r="AA48" s="39">
        <f>+AA32-AA47</f>
        <v>-15472950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4860000</v>
      </c>
      <c r="F49" s="22">
        <v>4860000</v>
      </c>
      <c r="G49" s="22"/>
      <c r="H49" s="22">
        <v>500000</v>
      </c>
      <c r="I49" s="22">
        <v>676760</v>
      </c>
      <c r="J49" s="22">
        <v>1176760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1176760</v>
      </c>
      <c r="X49" s="22">
        <v>1215000</v>
      </c>
      <c r="Y49" s="22">
        <v>-38240</v>
      </c>
      <c r="Z49" s="23">
        <v>-3.1473251028806581</v>
      </c>
      <c r="AA49" s="20">
        <v>4860000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-12461342</v>
      </c>
      <c r="D51" s="48">
        <f t="shared" si="3"/>
        <v>0</v>
      </c>
      <c r="E51" s="49">
        <f t="shared" si="3"/>
        <v>-10612950</v>
      </c>
      <c r="F51" s="50">
        <f t="shared" si="3"/>
        <v>-10612950</v>
      </c>
      <c r="G51" s="50">
        <f t="shared" si="3"/>
        <v>-2035893</v>
      </c>
      <c r="H51" s="50">
        <f t="shared" si="3"/>
        <v>-1034761</v>
      </c>
      <c r="I51" s="50">
        <f t="shared" si="3"/>
        <v>1882702</v>
      </c>
      <c r="J51" s="50">
        <f t="shared" si="3"/>
        <v>-1187952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-1187952</v>
      </c>
      <c r="X51" s="50">
        <f t="shared" si="3"/>
        <v>-2653236</v>
      </c>
      <c r="Y51" s="50">
        <f t="shared" si="3"/>
        <v>1465284</v>
      </c>
      <c r="Z51" s="51">
        <f>+IF(X51&lt;&gt;0,+(Y51/X51)*100,0)</f>
        <v>-55.226297246079881</v>
      </c>
      <c r="AA51" s="48">
        <f>SUM(AA48:AA50)</f>
        <v>-10612950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-12461342</v>
      </c>
      <c r="D53" s="54">
        <f>+D51-D52</f>
        <v>0</v>
      </c>
      <c r="E53" s="55">
        <f t="shared" si="4"/>
        <v>-10612950</v>
      </c>
      <c r="F53" s="56">
        <f t="shared" si="4"/>
        <v>-10612950</v>
      </c>
      <c r="G53" s="56">
        <f t="shared" si="4"/>
        <v>-2035893</v>
      </c>
      <c r="H53" s="56">
        <f t="shared" si="4"/>
        <v>-1034761</v>
      </c>
      <c r="I53" s="56">
        <f t="shared" si="4"/>
        <v>1882702</v>
      </c>
      <c r="J53" s="56">
        <f t="shared" si="4"/>
        <v>-1187952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-1187952</v>
      </c>
      <c r="X53" s="56">
        <f t="shared" si="4"/>
        <v>-2653236</v>
      </c>
      <c r="Y53" s="56">
        <f t="shared" si="4"/>
        <v>1465284</v>
      </c>
      <c r="Z53" s="57">
        <f>+IF(X53&lt;&gt;0,+(Y53/X53)*100,0)</f>
        <v>-55.226297246079881</v>
      </c>
      <c r="AA53" s="54">
        <f>+AA51-AA52</f>
        <v>-10612950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-12461342</v>
      </c>
      <c r="D56" s="48">
        <f>SUM(D53:D55)</f>
        <v>0</v>
      </c>
      <c r="E56" s="49">
        <f t="shared" si="5"/>
        <v>-10612950</v>
      </c>
      <c r="F56" s="50">
        <f t="shared" si="5"/>
        <v>-10612950</v>
      </c>
      <c r="G56" s="50">
        <f t="shared" si="5"/>
        <v>-2035893</v>
      </c>
      <c r="H56" s="50">
        <f t="shared" si="5"/>
        <v>-1034761</v>
      </c>
      <c r="I56" s="50">
        <f t="shared" si="5"/>
        <v>1882702</v>
      </c>
      <c r="J56" s="50">
        <f t="shared" si="5"/>
        <v>-1187952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-1187952</v>
      </c>
      <c r="X56" s="50">
        <f t="shared" si="5"/>
        <v>-2653236</v>
      </c>
      <c r="Y56" s="50">
        <f t="shared" si="5"/>
        <v>1465284</v>
      </c>
      <c r="Z56" s="51">
        <f>+IF(X56&lt;&gt;0,+(Y56/X56)*100,0)</f>
        <v>-55.226297246079881</v>
      </c>
      <c r="AA56" s="48">
        <f>SUM(AA53:AA55)</f>
        <v>-10612950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-12461342</v>
      </c>
      <c r="D59" s="65">
        <f>SUM(D56:D58)</f>
        <v>0</v>
      </c>
      <c r="E59" s="66">
        <f t="shared" si="6"/>
        <v>-10612950</v>
      </c>
      <c r="F59" s="67">
        <f t="shared" si="6"/>
        <v>-10612950</v>
      </c>
      <c r="G59" s="67">
        <f t="shared" si="6"/>
        <v>-2035893</v>
      </c>
      <c r="H59" s="67">
        <f t="shared" si="6"/>
        <v>-1034761</v>
      </c>
      <c r="I59" s="67">
        <f t="shared" si="6"/>
        <v>1882702</v>
      </c>
      <c r="J59" s="67">
        <f t="shared" si="6"/>
        <v>-1187952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-1187952</v>
      </c>
      <c r="X59" s="67">
        <f t="shared" si="6"/>
        <v>-2653236</v>
      </c>
      <c r="Y59" s="67">
        <f t="shared" si="6"/>
        <v>1465284</v>
      </c>
      <c r="Z59" s="68">
        <f>+IF(X59&lt;&gt;0,+(Y59/X59)*100,0)</f>
        <v>-55.226297246079881</v>
      </c>
      <c r="AA59" s="65">
        <f>SUM(AA56:AA58)</f>
        <v>-10612950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2104865</v>
      </c>
      <c r="D34" s="20"/>
      <c r="E34" s="21">
        <v>2224716</v>
      </c>
      <c r="F34" s="22">
        <v>2224716</v>
      </c>
      <c r="G34" s="22">
        <v>73177</v>
      </c>
      <c r="H34" s="22">
        <v>146158</v>
      </c>
      <c r="I34" s="22">
        <v>154387</v>
      </c>
      <c r="J34" s="22">
        <v>373722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373722</v>
      </c>
      <c r="X34" s="22">
        <v>556176</v>
      </c>
      <c r="Y34" s="22">
        <v>-182454</v>
      </c>
      <c r="Z34" s="23">
        <v>-32.805083282989557</v>
      </c>
      <c r="AA34" s="20">
        <v>2224716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3541877</v>
      </c>
      <c r="D41" s="20"/>
      <c r="E41" s="21">
        <v>600000</v>
      </c>
      <c r="F41" s="22">
        <v>600000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150000</v>
      </c>
      <c r="Y41" s="22">
        <v>-150000</v>
      </c>
      <c r="Z41" s="23">
        <v>-100</v>
      </c>
      <c r="AA41" s="20">
        <v>600000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1519955</v>
      </c>
      <c r="D44" s="20"/>
      <c r="E44" s="21">
        <v>2555387</v>
      </c>
      <c r="F44" s="22">
        <v>2555387</v>
      </c>
      <c r="G44" s="22">
        <v>235781</v>
      </c>
      <c r="H44" s="22">
        <v>268960</v>
      </c>
      <c r="I44" s="22">
        <v>319461</v>
      </c>
      <c r="J44" s="22">
        <v>824202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824202</v>
      </c>
      <c r="X44" s="22">
        <v>638847</v>
      </c>
      <c r="Y44" s="22">
        <v>185355</v>
      </c>
      <c r="Z44" s="23">
        <v>29.013989265035288</v>
      </c>
      <c r="AA44" s="20">
        <v>2555387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7166697</v>
      </c>
      <c r="D47" s="29">
        <f t="shared" ref="D47:Y47" si="1">SUM(D34:D46)</f>
        <v>0</v>
      </c>
      <c r="E47" s="30">
        <f t="shared" si="1"/>
        <v>5380103</v>
      </c>
      <c r="F47" s="31">
        <f t="shared" si="1"/>
        <v>5380103</v>
      </c>
      <c r="G47" s="31">
        <f t="shared" si="1"/>
        <v>308958</v>
      </c>
      <c r="H47" s="31">
        <f t="shared" si="1"/>
        <v>415118</v>
      </c>
      <c r="I47" s="31">
        <f t="shared" si="1"/>
        <v>473848</v>
      </c>
      <c r="J47" s="31">
        <f t="shared" si="1"/>
        <v>1197924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1197924</v>
      </c>
      <c r="X47" s="31">
        <f t="shared" si="1"/>
        <v>1345023</v>
      </c>
      <c r="Y47" s="31">
        <f t="shared" si="1"/>
        <v>-147099</v>
      </c>
      <c r="Z47" s="32">
        <f>+IF(X47&lt;&gt;0,+(Y47/X47)*100,0)</f>
        <v>-10.936541605608232</v>
      </c>
      <c r="AA47" s="29">
        <f>SUM(AA34:AA46)</f>
        <v>5380103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-7166697</v>
      </c>
      <c r="D48" s="39">
        <f t="shared" si="2"/>
        <v>0</v>
      </c>
      <c r="E48" s="40">
        <f t="shared" si="2"/>
        <v>-5380103</v>
      </c>
      <c r="F48" s="41">
        <f t="shared" si="2"/>
        <v>-5380103</v>
      </c>
      <c r="G48" s="41">
        <f t="shared" si="2"/>
        <v>-308958</v>
      </c>
      <c r="H48" s="41">
        <f t="shared" si="2"/>
        <v>-415118</v>
      </c>
      <c r="I48" s="41">
        <f t="shared" si="2"/>
        <v>-473848</v>
      </c>
      <c r="J48" s="41">
        <f t="shared" si="2"/>
        <v>-1197924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-1197924</v>
      </c>
      <c r="X48" s="41">
        <f t="shared" si="2"/>
        <v>-1345023</v>
      </c>
      <c r="Y48" s="41">
        <f t="shared" si="2"/>
        <v>147099</v>
      </c>
      <c r="Z48" s="42">
        <f>+IF(X48&lt;&gt;0,+(Y48/X48)*100,0)</f>
        <v>-10.936541605608232</v>
      </c>
      <c r="AA48" s="39">
        <f>+AA32-AA47</f>
        <v>-5380103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-7166697</v>
      </c>
      <c r="D51" s="48">
        <f t="shared" si="3"/>
        <v>0</v>
      </c>
      <c r="E51" s="49">
        <f t="shared" si="3"/>
        <v>-5380103</v>
      </c>
      <c r="F51" s="50">
        <f t="shared" si="3"/>
        <v>-5380103</v>
      </c>
      <c r="G51" s="50">
        <f t="shared" si="3"/>
        <v>-308958</v>
      </c>
      <c r="H51" s="50">
        <f t="shared" si="3"/>
        <v>-415118</v>
      </c>
      <c r="I51" s="50">
        <f t="shared" si="3"/>
        <v>-473848</v>
      </c>
      <c r="J51" s="50">
        <f t="shared" si="3"/>
        <v>-1197924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-1197924</v>
      </c>
      <c r="X51" s="50">
        <f t="shared" si="3"/>
        <v>-1345023</v>
      </c>
      <c r="Y51" s="50">
        <f t="shared" si="3"/>
        <v>147099</v>
      </c>
      <c r="Z51" s="51">
        <f>+IF(X51&lt;&gt;0,+(Y51/X51)*100,0)</f>
        <v>-10.936541605608232</v>
      </c>
      <c r="AA51" s="48">
        <f>SUM(AA48:AA50)</f>
        <v>-5380103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-7166697</v>
      </c>
      <c r="D53" s="54">
        <f>+D51-D52</f>
        <v>0</v>
      </c>
      <c r="E53" s="55">
        <f t="shared" si="4"/>
        <v>-5380103</v>
      </c>
      <c r="F53" s="56">
        <f t="shared" si="4"/>
        <v>-5380103</v>
      </c>
      <c r="G53" s="56">
        <f t="shared" si="4"/>
        <v>-308958</v>
      </c>
      <c r="H53" s="56">
        <f t="shared" si="4"/>
        <v>-415118</v>
      </c>
      <c r="I53" s="56">
        <f t="shared" si="4"/>
        <v>-473848</v>
      </c>
      <c r="J53" s="56">
        <f t="shared" si="4"/>
        <v>-1197924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-1197924</v>
      </c>
      <c r="X53" s="56">
        <f t="shared" si="4"/>
        <v>-1345023</v>
      </c>
      <c r="Y53" s="56">
        <f t="shared" si="4"/>
        <v>147099</v>
      </c>
      <c r="Z53" s="57">
        <f>+IF(X53&lt;&gt;0,+(Y53/X53)*100,0)</f>
        <v>-10.936541605608232</v>
      </c>
      <c r="AA53" s="54">
        <f>+AA51-AA52</f>
        <v>-5380103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-7166697</v>
      </c>
      <c r="D56" s="48">
        <f>SUM(D53:D55)</f>
        <v>0</v>
      </c>
      <c r="E56" s="49">
        <f t="shared" si="5"/>
        <v>-5380103</v>
      </c>
      <c r="F56" s="50">
        <f t="shared" si="5"/>
        <v>-5380103</v>
      </c>
      <c r="G56" s="50">
        <f t="shared" si="5"/>
        <v>-308958</v>
      </c>
      <c r="H56" s="50">
        <f t="shared" si="5"/>
        <v>-415118</v>
      </c>
      <c r="I56" s="50">
        <f t="shared" si="5"/>
        <v>-473848</v>
      </c>
      <c r="J56" s="50">
        <f t="shared" si="5"/>
        <v>-1197924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-1197924</v>
      </c>
      <c r="X56" s="50">
        <f t="shared" si="5"/>
        <v>-1345023</v>
      </c>
      <c r="Y56" s="50">
        <f t="shared" si="5"/>
        <v>147099</v>
      </c>
      <c r="Z56" s="51">
        <f>+IF(X56&lt;&gt;0,+(Y56/X56)*100,0)</f>
        <v>-10.936541605608232</v>
      </c>
      <c r="AA56" s="48">
        <f>SUM(AA53:AA55)</f>
        <v>-5380103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-7166697</v>
      </c>
      <c r="D59" s="65">
        <f>SUM(D56:D58)</f>
        <v>0</v>
      </c>
      <c r="E59" s="66">
        <f t="shared" si="6"/>
        <v>-5380103</v>
      </c>
      <c r="F59" s="67">
        <f t="shared" si="6"/>
        <v>-5380103</v>
      </c>
      <c r="G59" s="67">
        <f t="shared" si="6"/>
        <v>-308958</v>
      </c>
      <c r="H59" s="67">
        <f t="shared" si="6"/>
        <v>-415118</v>
      </c>
      <c r="I59" s="67">
        <f t="shared" si="6"/>
        <v>-473848</v>
      </c>
      <c r="J59" s="67">
        <f t="shared" si="6"/>
        <v>-1197924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-1197924</v>
      </c>
      <c r="X59" s="67">
        <f t="shared" si="6"/>
        <v>-1345023</v>
      </c>
      <c r="Y59" s="67">
        <f t="shared" si="6"/>
        <v>147099</v>
      </c>
      <c r="Z59" s="68">
        <f>+IF(X59&lt;&gt;0,+(Y59/X59)*100,0)</f>
        <v>-10.936541605608232</v>
      </c>
      <c r="AA59" s="65">
        <f>SUM(AA56:AA58)</f>
        <v>-5380103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35512399</v>
      </c>
      <c r="D6" s="20"/>
      <c r="E6" s="21">
        <v>108513914</v>
      </c>
      <c r="F6" s="22">
        <v>108513914</v>
      </c>
      <c r="G6" s="22">
        <v>1054991</v>
      </c>
      <c r="H6" s="22">
        <v>2617874</v>
      </c>
      <c r="I6" s="22">
        <v>1791598</v>
      </c>
      <c r="J6" s="22">
        <v>5464463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5464463</v>
      </c>
      <c r="X6" s="22">
        <v>27128481</v>
      </c>
      <c r="Y6" s="22">
        <v>-21664018</v>
      </c>
      <c r="Z6" s="23">
        <v>-79.857099260367733</v>
      </c>
      <c r="AA6" s="20">
        <v>108513914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8021231</v>
      </c>
      <c r="D13" s="20"/>
      <c r="E13" s="21">
        <v>2817500</v>
      </c>
      <c r="F13" s="22">
        <v>2817500</v>
      </c>
      <c r="G13" s="22">
        <v>745655</v>
      </c>
      <c r="H13" s="22">
        <v>812145</v>
      </c>
      <c r="I13" s="22">
        <v>818212</v>
      </c>
      <c r="J13" s="22">
        <v>2376012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2376012</v>
      </c>
      <c r="X13" s="22">
        <v>704376</v>
      </c>
      <c r="Y13" s="22">
        <v>1671636</v>
      </c>
      <c r="Z13" s="23">
        <v>237.32154417527002</v>
      </c>
      <c r="AA13" s="20">
        <v>2817500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29180992</v>
      </c>
      <c r="F25" s="22">
        <v>29180992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7295247</v>
      </c>
      <c r="Y25" s="22">
        <v>-7295247</v>
      </c>
      <c r="Z25" s="23">
        <v>-100</v>
      </c>
      <c r="AA25" s="20">
        <v>29180992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43533630</v>
      </c>
      <c r="D32" s="29">
        <f t="shared" ref="D32:Y32" si="0">SUM(D6:D31)</f>
        <v>0</v>
      </c>
      <c r="E32" s="30">
        <f t="shared" si="0"/>
        <v>140512406</v>
      </c>
      <c r="F32" s="31">
        <f t="shared" si="0"/>
        <v>140512406</v>
      </c>
      <c r="G32" s="31">
        <f t="shared" si="0"/>
        <v>1800646</v>
      </c>
      <c r="H32" s="31">
        <f t="shared" si="0"/>
        <v>3430019</v>
      </c>
      <c r="I32" s="31">
        <f t="shared" si="0"/>
        <v>2609810</v>
      </c>
      <c r="J32" s="31">
        <f t="shared" si="0"/>
        <v>7840475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7840475</v>
      </c>
      <c r="X32" s="31">
        <f t="shared" si="0"/>
        <v>35128104</v>
      </c>
      <c r="Y32" s="31">
        <f t="shared" si="0"/>
        <v>-27287629</v>
      </c>
      <c r="Z32" s="32">
        <f>+IF(X32&lt;&gt;0,+(Y32/X32)*100,0)</f>
        <v>-77.68033538046916</v>
      </c>
      <c r="AA32" s="29">
        <f>SUM(AA6:AA31)</f>
        <v>140512406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13186799</v>
      </c>
      <c r="D34" s="20"/>
      <c r="E34" s="21">
        <v>9771638</v>
      </c>
      <c r="F34" s="22">
        <v>9771638</v>
      </c>
      <c r="G34" s="22">
        <v>765251</v>
      </c>
      <c r="H34" s="22">
        <v>856650</v>
      </c>
      <c r="I34" s="22">
        <v>1981115</v>
      </c>
      <c r="J34" s="22">
        <v>3603016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3603016</v>
      </c>
      <c r="X34" s="22">
        <v>2442912</v>
      </c>
      <c r="Y34" s="22">
        <v>1160104</v>
      </c>
      <c r="Z34" s="23">
        <v>47.488571016884769</v>
      </c>
      <c r="AA34" s="20">
        <v>9771638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90081099</v>
      </c>
      <c r="D36" s="20"/>
      <c r="E36" s="21">
        <v>107956785</v>
      </c>
      <c r="F36" s="22">
        <v>107956785</v>
      </c>
      <c r="G36" s="22"/>
      <c r="H36" s="22">
        <v>13277364</v>
      </c>
      <c r="I36" s="22">
        <v>10990088</v>
      </c>
      <c r="J36" s="22">
        <v>24267452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24267452</v>
      </c>
      <c r="X36" s="22">
        <v>26989197</v>
      </c>
      <c r="Y36" s="22">
        <v>-2721745</v>
      </c>
      <c r="Z36" s="23">
        <v>-10.084571986339572</v>
      </c>
      <c r="AA36" s="20">
        <v>107956785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42000000</v>
      </c>
      <c r="F38" s="22">
        <v>42000000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10500000</v>
      </c>
      <c r="Y38" s="22">
        <v>-10500000</v>
      </c>
      <c r="Z38" s="23">
        <v>-100</v>
      </c>
      <c r="AA38" s="20">
        <v>42000000</v>
      </c>
    </row>
    <row r="39" spans="1:27" ht="13.5" x14ac:dyDescent="0.25">
      <c r="A39" s="19" t="s">
        <v>65</v>
      </c>
      <c r="B39" s="15" t="s">
        <v>32</v>
      </c>
      <c r="C39" s="20">
        <v>28484464</v>
      </c>
      <c r="D39" s="20"/>
      <c r="E39" s="21">
        <v>3300000</v>
      </c>
      <c r="F39" s="22">
        <v>3300000</v>
      </c>
      <c r="G39" s="22">
        <v>333458</v>
      </c>
      <c r="H39" s="22">
        <v>17393603</v>
      </c>
      <c r="I39" s="22">
        <v>2322278</v>
      </c>
      <c r="J39" s="22">
        <v>20049339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20049339</v>
      </c>
      <c r="X39" s="22">
        <v>825000</v>
      </c>
      <c r="Y39" s="22">
        <v>19224339</v>
      </c>
      <c r="Z39" s="23">
        <v>2330.2229090909091</v>
      </c>
      <c r="AA39" s="20">
        <v>3300000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9164414</v>
      </c>
      <c r="D41" s="20"/>
      <c r="E41" s="21">
        <v>13947826</v>
      </c>
      <c r="F41" s="22">
        <v>13947826</v>
      </c>
      <c r="G41" s="22"/>
      <c r="H41" s="22">
        <v>349537</v>
      </c>
      <c r="I41" s="22">
        <v>1932</v>
      </c>
      <c r="J41" s="22">
        <v>351469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351469</v>
      </c>
      <c r="X41" s="22">
        <v>3486957</v>
      </c>
      <c r="Y41" s="22">
        <v>-3135488</v>
      </c>
      <c r="Z41" s="23">
        <v>-89.920466469761465</v>
      </c>
      <c r="AA41" s="20">
        <v>13947826</v>
      </c>
    </row>
    <row r="42" spans="1:27" ht="13.5" x14ac:dyDescent="0.25">
      <c r="A42" s="19" t="s">
        <v>67</v>
      </c>
      <c r="B42" s="15" t="s">
        <v>32</v>
      </c>
      <c r="C42" s="20">
        <v>7092797</v>
      </c>
      <c r="D42" s="20"/>
      <c r="E42" s="21"/>
      <c r="F42" s="22"/>
      <c r="G42" s="22"/>
      <c r="H42" s="22">
        <v>490563</v>
      </c>
      <c r="I42" s="22"/>
      <c r="J42" s="22">
        <v>490563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490563</v>
      </c>
      <c r="X42" s="22"/>
      <c r="Y42" s="22">
        <v>490563</v>
      </c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9176166</v>
      </c>
      <c r="D44" s="20"/>
      <c r="E44" s="21">
        <v>718801</v>
      </c>
      <c r="F44" s="22">
        <v>718801</v>
      </c>
      <c r="G44" s="22">
        <v>23380</v>
      </c>
      <c r="H44" s="22">
        <v>7010</v>
      </c>
      <c r="I44" s="22">
        <v>129662</v>
      </c>
      <c r="J44" s="22">
        <v>160052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160052</v>
      </c>
      <c r="X44" s="22">
        <v>179700</v>
      </c>
      <c r="Y44" s="22">
        <v>-19648</v>
      </c>
      <c r="Z44" s="23">
        <v>-10.933778519755148</v>
      </c>
      <c r="AA44" s="20">
        <v>718801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157185739</v>
      </c>
      <c r="D47" s="29">
        <f t="shared" ref="D47:Y47" si="1">SUM(D34:D46)</f>
        <v>0</v>
      </c>
      <c r="E47" s="30">
        <f t="shared" si="1"/>
        <v>177695050</v>
      </c>
      <c r="F47" s="31">
        <f t="shared" si="1"/>
        <v>177695050</v>
      </c>
      <c r="G47" s="31">
        <f t="shared" si="1"/>
        <v>1122089</v>
      </c>
      <c r="H47" s="31">
        <f t="shared" si="1"/>
        <v>32374727</v>
      </c>
      <c r="I47" s="31">
        <f t="shared" si="1"/>
        <v>15425075</v>
      </c>
      <c r="J47" s="31">
        <f t="shared" si="1"/>
        <v>48921891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48921891</v>
      </c>
      <c r="X47" s="31">
        <f t="shared" si="1"/>
        <v>44423766</v>
      </c>
      <c r="Y47" s="31">
        <f t="shared" si="1"/>
        <v>4498125</v>
      </c>
      <c r="Z47" s="32">
        <f>+IF(X47&lt;&gt;0,+(Y47/X47)*100,0)</f>
        <v>10.12549228716899</v>
      </c>
      <c r="AA47" s="29">
        <f>SUM(AA34:AA46)</f>
        <v>177695050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-113652109</v>
      </c>
      <c r="D48" s="39">
        <f t="shared" si="2"/>
        <v>0</v>
      </c>
      <c r="E48" s="40">
        <f t="shared" si="2"/>
        <v>-37182644</v>
      </c>
      <c r="F48" s="41">
        <f t="shared" si="2"/>
        <v>-37182644</v>
      </c>
      <c r="G48" s="41">
        <f t="shared" si="2"/>
        <v>678557</v>
      </c>
      <c r="H48" s="41">
        <f t="shared" si="2"/>
        <v>-28944708</v>
      </c>
      <c r="I48" s="41">
        <f t="shared" si="2"/>
        <v>-12815265</v>
      </c>
      <c r="J48" s="41">
        <f t="shared" si="2"/>
        <v>-41081416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-41081416</v>
      </c>
      <c r="X48" s="41">
        <f t="shared" si="2"/>
        <v>-9295662</v>
      </c>
      <c r="Y48" s="41">
        <f t="shared" si="2"/>
        <v>-31785754</v>
      </c>
      <c r="Z48" s="42">
        <f>+IF(X48&lt;&gt;0,+(Y48/X48)*100,0)</f>
        <v>341.94180037957489</v>
      </c>
      <c r="AA48" s="39">
        <f>+AA32-AA47</f>
        <v>-37182644</v>
      </c>
    </row>
    <row r="49" spans="1:27" ht="25.5" x14ac:dyDescent="0.25">
      <c r="A49" s="43" t="s">
        <v>74</v>
      </c>
      <c r="B49" s="15" t="s">
        <v>32</v>
      </c>
      <c r="C49" s="20">
        <v>5666420</v>
      </c>
      <c r="D49" s="20"/>
      <c r="E49" s="21">
        <v>409000</v>
      </c>
      <c r="F49" s="22">
        <v>409000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102249</v>
      </c>
      <c r="Y49" s="22">
        <v>-102249</v>
      </c>
      <c r="Z49" s="23">
        <v>-100</v>
      </c>
      <c r="AA49" s="20">
        <v>409000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-107985689</v>
      </c>
      <c r="D51" s="48">
        <f t="shared" si="3"/>
        <v>0</v>
      </c>
      <c r="E51" s="49">
        <f t="shared" si="3"/>
        <v>-36773644</v>
      </c>
      <c r="F51" s="50">
        <f t="shared" si="3"/>
        <v>-36773644</v>
      </c>
      <c r="G51" s="50">
        <f t="shared" si="3"/>
        <v>678557</v>
      </c>
      <c r="H51" s="50">
        <f t="shared" si="3"/>
        <v>-28944708</v>
      </c>
      <c r="I51" s="50">
        <f t="shared" si="3"/>
        <v>-12815265</v>
      </c>
      <c r="J51" s="50">
        <f t="shared" si="3"/>
        <v>-41081416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-41081416</v>
      </c>
      <c r="X51" s="50">
        <f t="shared" si="3"/>
        <v>-9193413</v>
      </c>
      <c r="Y51" s="50">
        <f t="shared" si="3"/>
        <v>-31888003</v>
      </c>
      <c r="Z51" s="51">
        <f>+IF(X51&lt;&gt;0,+(Y51/X51)*100,0)</f>
        <v>346.85707038289263</v>
      </c>
      <c r="AA51" s="48">
        <f>SUM(AA48:AA50)</f>
        <v>-36773644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-107985689</v>
      </c>
      <c r="D53" s="54">
        <f>+D51-D52</f>
        <v>0</v>
      </c>
      <c r="E53" s="55">
        <f t="shared" si="4"/>
        <v>-36773644</v>
      </c>
      <c r="F53" s="56">
        <f t="shared" si="4"/>
        <v>-36773644</v>
      </c>
      <c r="G53" s="56">
        <f t="shared" si="4"/>
        <v>678557</v>
      </c>
      <c r="H53" s="56">
        <f t="shared" si="4"/>
        <v>-28944708</v>
      </c>
      <c r="I53" s="56">
        <f t="shared" si="4"/>
        <v>-12815265</v>
      </c>
      <c r="J53" s="56">
        <f t="shared" si="4"/>
        <v>-41081416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-41081416</v>
      </c>
      <c r="X53" s="56">
        <f t="shared" si="4"/>
        <v>-9193413</v>
      </c>
      <c r="Y53" s="56">
        <f t="shared" si="4"/>
        <v>-31888003</v>
      </c>
      <c r="Z53" s="57">
        <f>+IF(X53&lt;&gt;0,+(Y53/X53)*100,0)</f>
        <v>346.85707038289263</v>
      </c>
      <c r="AA53" s="54">
        <f>+AA51-AA52</f>
        <v>-36773644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-107985689</v>
      </c>
      <c r="D56" s="48">
        <f>SUM(D53:D55)</f>
        <v>0</v>
      </c>
      <c r="E56" s="49">
        <f t="shared" si="5"/>
        <v>-36773644</v>
      </c>
      <c r="F56" s="50">
        <f t="shared" si="5"/>
        <v>-36773644</v>
      </c>
      <c r="G56" s="50">
        <f t="shared" si="5"/>
        <v>678557</v>
      </c>
      <c r="H56" s="50">
        <f t="shared" si="5"/>
        <v>-28944708</v>
      </c>
      <c r="I56" s="50">
        <f t="shared" si="5"/>
        <v>-12815265</v>
      </c>
      <c r="J56" s="50">
        <f t="shared" si="5"/>
        <v>-41081416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-41081416</v>
      </c>
      <c r="X56" s="50">
        <f t="shared" si="5"/>
        <v>-9193413</v>
      </c>
      <c r="Y56" s="50">
        <f t="shared" si="5"/>
        <v>-31888003</v>
      </c>
      <c r="Z56" s="51">
        <f>+IF(X56&lt;&gt;0,+(Y56/X56)*100,0)</f>
        <v>346.85707038289263</v>
      </c>
      <c r="AA56" s="48">
        <f>SUM(AA53:AA55)</f>
        <v>-36773644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-107985689</v>
      </c>
      <c r="D59" s="65">
        <f>SUM(D56:D58)</f>
        <v>0</v>
      </c>
      <c r="E59" s="66">
        <f t="shared" si="6"/>
        <v>-36773644</v>
      </c>
      <c r="F59" s="67">
        <f t="shared" si="6"/>
        <v>-36773644</v>
      </c>
      <c r="G59" s="67">
        <f t="shared" si="6"/>
        <v>678557</v>
      </c>
      <c r="H59" s="67">
        <f t="shared" si="6"/>
        <v>-28944708</v>
      </c>
      <c r="I59" s="67">
        <f t="shared" si="6"/>
        <v>-12815265</v>
      </c>
      <c r="J59" s="67">
        <f t="shared" si="6"/>
        <v>-41081416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-41081416</v>
      </c>
      <c r="X59" s="67">
        <f t="shared" si="6"/>
        <v>-9193413</v>
      </c>
      <c r="Y59" s="67">
        <f t="shared" si="6"/>
        <v>-31888003</v>
      </c>
      <c r="Z59" s="68">
        <f>+IF(X59&lt;&gt;0,+(Y59/X59)*100,0)</f>
        <v>346.85707038289263</v>
      </c>
      <c r="AA59" s="65">
        <f>SUM(AA56:AA58)</f>
        <v>-36773644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130352958</v>
      </c>
      <c r="D6" s="20"/>
      <c r="E6" s="21">
        <v>207900597</v>
      </c>
      <c r="F6" s="22">
        <v>207900597</v>
      </c>
      <c r="G6" s="22">
        <v>13884161</v>
      </c>
      <c r="H6" s="22">
        <v>14277790</v>
      </c>
      <c r="I6" s="22">
        <v>13238072</v>
      </c>
      <c r="J6" s="22">
        <v>41400023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41400023</v>
      </c>
      <c r="X6" s="22">
        <v>51975165</v>
      </c>
      <c r="Y6" s="22">
        <v>-10575142</v>
      </c>
      <c r="Z6" s="23">
        <v>-20.346528962438118</v>
      </c>
      <c r="AA6" s="20">
        <v>207900597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-16705</v>
      </c>
      <c r="D19" s="20"/>
      <c r="E19" s="21">
        <v>20000</v>
      </c>
      <c r="F19" s="22">
        <v>20000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5001</v>
      </c>
      <c r="Y19" s="22">
        <v>-5001</v>
      </c>
      <c r="Z19" s="23">
        <v>-100</v>
      </c>
      <c r="AA19" s="20">
        <v>20000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150618</v>
      </c>
      <c r="D23" s="20"/>
      <c r="E23" s="21">
        <v>16247</v>
      </c>
      <c r="F23" s="22">
        <v>16247</v>
      </c>
      <c r="G23" s="22">
        <v>14406</v>
      </c>
      <c r="H23" s="22">
        <v>92402</v>
      </c>
      <c r="I23" s="22">
        <v>14488</v>
      </c>
      <c r="J23" s="22">
        <v>121296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121296</v>
      </c>
      <c r="X23" s="22">
        <v>4062</v>
      </c>
      <c r="Y23" s="22">
        <v>117234</v>
      </c>
      <c r="Z23" s="23">
        <v>2886.1152141802067</v>
      </c>
      <c r="AA23" s="20">
        <v>16247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130486871</v>
      </c>
      <c r="D32" s="29">
        <f t="shared" ref="D32:Y32" si="0">SUM(D6:D31)</f>
        <v>0</v>
      </c>
      <c r="E32" s="30">
        <f t="shared" si="0"/>
        <v>207936844</v>
      </c>
      <c r="F32" s="31">
        <f t="shared" si="0"/>
        <v>207936844</v>
      </c>
      <c r="G32" s="31">
        <f t="shared" si="0"/>
        <v>13898567</v>
      </c>
      <c r="H32" s="31">
        <f t="shared" si="0"/>
        <v>14370192</v>
      </c>
      <c r="I32" s="31">
        <f t="shared" si="0"/>
        <v>13252560</v>
      </c>
      <c r="J32" s="31">
        <f t="shared" si="0"/>
        <v>41521319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41521319</v>
      </c>
      <c r="X32" s="31">
        <f t="shared" si="0"/>
        <v>51984228</v>
      </c>
      <c r="Y32" s="31">
        <f t="shared" si="0"/>
        <v>-10462909</v>
      </c>
      <c r="Z32" s="32">
        <f>+IF(X32&lt;&gt;0,+(Y32/X32)*100,0)</f>
        <v>-20.127083545416891</v>
      </c>
      <c r="AA32" s="29">
        <f>SUM(AA6:AA31)</f>
        <v>207936844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9423036</v>
      </c>
      <c r="D34" s="20"/>
      <c r="E34" s="21">
        <v>7210000</v>
      </c>
      <c r="F34" s="22">
        <v>7210000</v>
      </c>
      <c r="G34" s="22">
        <v>802800</v>
      </c>
      <c r="H34" s="22">
        <v>993314</v>
      </c>
      <c r="I34" s="22">
        <v>856811</v>
      </c>
      <c r="J34" s="22">
        <v>2652925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2652925</v>
      </c>
      <c r="X34" s="22">
        <v>1802523</v>
      </c>
      <c r="Y34" s="22">
        <v>850402</v>
      </c>
      <c r="Z34" s="23">
        <v>47.178427126866062</v>
      </c>
      <c r="AA34" s="20">
        <v>7210000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116868088</v>
      </c>
      <c r="D36" s="20"/>
      <c r="E36" s="21">
        <v>105000000</v>
      </c>
      <c r="F36" s="22">
        <v>105000000</v>
      </c>
      <c r="G36" s="22">
        <v>16529641</v>
      </c>
      <c r="H36" s="22">
        <v>18497725</v>
      </c>
      <c r="I36" s="22">
        <v>12895398</v>
      </c>
      <c r="J36" s="22">
        <v>47922764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47922764</v>
      </c>
      <c r="X36" s="22">
        <v>14437500</v>
      </c>
      <c r="Y36" s="22">
        <v>33485264</v>
      </c>
      <c r="Z36" s="23">
        <v>231.9325645021645</v>
      </c>
      <c r="AA36" s="20">
        <v>105000000</v>
      </c>
    </row>
    <row r="37" spans="1:27" ht="13.5" x14ac:dyDescent="0.25">
      <c r="A37" s="19" t="s">
        <v>63</v>
      </c>
      <c r="B37" s="15" t="s">
        <v>32</v>
      </c>
      <c r="C37" s="20">
        <v>18794</v>
      </c>
      <c r="D37" s="20"/>
      <c r="E37" s="21">
        <v>1466000</v>
      </c>
      <c r="F37" s="22">
        <v>1466000</v>
      </c>
      <c r="G37" s="22">
        <v>-27484</v>
      </c>
      <c r="H37" s="22">
        <v>29158</v>
      </c>
      <c r="I37" s="22">
        <v>66767</v>
      </c>
      <c r="J37" s="22">
        <v>68441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68441</v>
      </c>
      <c r="X37" s="22">
        <v>338952</v>
      </c>
      <c r="Y37" s="22">
        <v>-270511</v>
      </c>
      <c r="Z37" s="23">
        <v>-79.808055417876275</v>
      </c>
      <c r="AA37" s="20">
        <v>1466000</v>
      </c>
    </row>
    <row r="38" spans="1:27" ht="13.5" x14ac:dyDescent="0.25">
      <c r="A38" s="19" t="s">
        <v>64</v>
      </c>
      <c r="B38" s="15" t="s">
        <v>32</v>
      </c>
      <c r="C38" s="20">
        <v>3351086</v>
      </c>
      <c r="D38" s="20"/>
      <c r="E38" s="21">
        <v>18000000</v>
      </c>
      <c r="F38" s="22">
        <v>18000000</v>
      </c>
      <c r="G38" s="22"/>
      <c r="H38" s="22">
        <v>3351086</v>
      </c>
      <c r="I38" s="22">
        <v>4500000</v>
      </c>
      <c r="J38" s="22">
        <v>7851086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7851086</v>
      </c>
      <c r="X38" s="22">
        <v>4500000</v>
      </c>
      <c r="Y38" s="22">
        <v>3351086</v>
      </c>
      <c r="Z38" s="23">
        <v>74.468577777777782</v>
      </c>
      <c r="AA38" s="20">
        <v>18000000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3428946</v>
      </c>
      <c r="F39" s="22">
        <v>3428946</v>
      </c>
      <c r="G39" s="22"/>
      <c r="H39" s="22"/>
      <c r="I39" s="22">
        <v>857238</v>
      </c>
      <c r="J39" s="22">
        <v>857238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857238</v>
      </c>
      <c r="X39" s="22">
        <v>857238</v>
      </c>
      <c r="Y39" s="22"/>
      <c r="Z39" s="23"/>
      <c r="AA39" s="20">
        <v>3428946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>
        <v>1696832</v>
      </c>
      <c r="D42" s="20"/>
      <c r="E42" s="21">
        <v>1369994</v>
      </c>
      <c r="F42" s="22">
        <v>1369994</v>
      </c>
      <c r="G42" s="22">
        <v>62490</v>
      </c>
      <c r="H42" s="22">
        <v>620480</v>
      </c>
      <c r="I42" s="22">
        <v>315280</v>
      </c>
      <c r="J42" s="22">
        <v>998250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998250</v>
      </c>
      <c r="X42" s="22">
        <v>342501</v>
      </c>
      <c r="Y42" s="22">
        <v>655749</v>
      </c>
      <c r="Z42" s="23">
        <v>191.45900303940721</v>
      </c>
      <c r="AA42" s="20">
        <v>1369994</v>
      </c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10809258</v>
      </c>
      <c r="D44" s="20"/>
      <c r="E44" s="21">
        <v>5207050</v>
      </c>
      <c r="F44" s="22">
        <v>5207050</v>
      </c>
      <c r="G44" s="22">
        <v>1575745</v>
      </c>
      <c r="H44" s="22">
        <v>1787156</v>
      </c>
      <c r="I44" s="22">
        <v>620880</v>
      </c>
      <c r="J44" s="22">
        <v>3983781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3983781</v>
      </c>
      <c r="X44" s="22">
        <v>1278738</v>
      </c>
      <c r="Y44" s="22">
        <v>2705043</v>
      </c>
      <c r="Z44" s="23">
        <v>211.54004964269458</v>
      </c>
      <c r="AA44" s="20">
        <v>5207050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142167094</v>
      </c>
      <c r="D47" s="29">
        <f t="shared" ref="D47:Y47" si="1">SUM(D34:D46)</f>
        <v>0</v>
      </c>
      <c r="E47" s="30">
        <f t="shared" si="1"/>
        <v>141681990</v>
      </c>
      <c r="F47" s="31">
        <f t="shared" si="1"/>
        <v>141681990</v>
      </c>
      <c r="G47" s="31">
        <f t="shared" si="1"/>
        <v>18943192</v>
      </c>
      <c r="H47" s="31">
        <f t="shared" si="1"/>
        <v>25278919</v>
      </c>
      <c r="I47" s="31">
        <f t="shared" si="1"/>
        <v>20112374</v>
      </c>
      <c r="J47" s="31">
        <f t="shared" si="1"/>
        <v>64334485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64334485</v>
      </c>
      <c r="X47" s="31">
        <f t="shared" si="1"/>
        <v>23557452</v>
      </c>
      <c r="Y47" s="31">
        <f t="shared" si="1"/>
        <v>40777033</v>
      </c>
      <c r="Z47" s="32">
        <f>+IF(X47&lt;&gt;0,+(Y47/X47)*100,0)</f>
        <v>173.09610988488907</v>
      </c>
      <c r="AA47" s="29">
        <f>SUM(AA34:AA46)</f>
        <v>141681990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-11680223</v>
      </c>
      <c r="D48" s="39">
        <f t="shared" si="2"/>
        <v>0</v>
      </c>
      <c r="E48" s="40">
        <f t="shared" si="2"/>
        <v>66254854</v>
      </c>
      <c r="F48" s="41">
        <f t="shared" si="2"/>
        <v>66254854</v>
      </c>
      <c r="G48" s="41">
        <f t="shared" si="2"/>
        <v>-5044625</v>
      </c>
      <c r="H48" s="41">
        <f t="shared" si="2"/>
        <v>-10908727</v>
      </c>
      <c r="I48" s="41">
        <f t="shared" si="2"/>
        <v>-6859814</v>
      </c>
      <c r="J48" s="41">
        <f t="shared" si="2"/>
        <v>-22813166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-22813166</v>
      </c>
      <c r="X48" s="41">
        <f t="shared" si="2"/>
        <v>28426776</v>
      </c>
      <c r="Y48" s="41">
        <f t="shared" si="2"/>
        <v>-51239942</v>
      </c>
      <c r="Z48" s="42">
        <f>+IF(X48&lt;&gt;0,+(Y48/X48)*100,0)</f>
        <v>-180.25238598988503</v>
      </c>
      <c r="AA48" s="39">
        <f>+AA32-AA47</f>
        <v>66254854</v>
      </c>
    </row>
    <row r="49" spans="1:27" ht="25.5" x14ac:dyDescent="0.25">
      <c r="A49" s="43" t="s">
        <v>74</v>
      </c>
      <c r="B49" s="15" t="s">
        <v>32</v>
      </c>
      <c r="C49" s="20">
        <v>5000000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-6680223</v>
      </c>
      <c r="D51" s="48">
        <f t="shared" si="3"/>
        <v>0</v>
      </c>
      <c r="E51" s="49">
        <f t="shared" si="3"/>
        <v>66254854</v>
      </c>
      <c r="F51" s="50">
        <f t="shared" si="3"/>
        <v>66254854</v>
      </c>
      <c r="G51" s="50">
        <f t="shared" si="3"/>
        <v>-5044625</v>
      </c>
      <c r="H51" s="50">
        <f t="shared" si="3"/>
        <v>-10908727</v>
      </c>
      <c r="I51" s="50">
        <f t="shared" si="3"/>
        <v>-6859814</v>
      </c>
      <c r="J51" s="50">
        <f t="shared" si="3"/>
        <v>-22813166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-22813166</v>
      </c>
      <c r="X51" s="50">
        <f t="shared" si="3"/>
        <v>28426776</v>
      </c>
      <c r="Y51" s="50">
        <f t="shared" si="3"/>
        <v>-51239942</v>
      </c>
      <c r="Z51" s="51">
        <f>+IF(X51&lt;&gt;0,+(Y51/X51)*100,0)</f>
        <v>-180.25238598988503</v>
      </c>
      <c r="AA51" s="48">
        <f>SUM(AA48:AA50)</f>
        <v>66254854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-6680223</v>
      </c>
      <c r="D53" s="54">
        <f>+D51-D52</f>
        <v>0</v>
      </c>
      <c r="E53" s="55">
        <f t="shared" si="4"/>
        <v>66254854</v>
      </c>
      <c r="F53" s="56">
        <f t="shared" si="4"/>
        <v>66254854</v>
      </c>
      <c r="G53" s="56">
        <f t="shared" si="4"/>
        <v>-5044625</v>
      </c>
      <c r="H53" s="56">
        <f t="shared" si="4"/>
        <v>-10908727</v>
      </c>
      <c r="I53" s="56">
        <f t="shared" si="4"/>
        <v>-6859814</v>
      </c>
      <c r="J53" s="56">
        <f t="shared" si="4"/>
        <v>-22813166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-22813166</v>
      </c>
      <c r="X53" s="56">
        <f t="shared" si="4"/>
        <v>28426776</v>
      </c>
      <c r="Y53" s="56">
        <f t="shared" si="4"/>
        <v>-51239942</v>
      </c>
      <c r="Z53" s="57">
        <f>+IF(X53&lt;&gt;0,+(Y53/X53)*100,0)</f>
        <v>-180.25238598988503</v>
      </c>
      <c r="AA53" s="54">
        <f>+AA51-AA52</f>
        <v>66254854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-6680223</v>
      </c>
      <c r="D56" s="48">
        <f>SUM(D53:D55)</f>
        <v>0</v>
      </c>
      <c r="E56" s="49">
        <f t="shared" si="5"/>
        <v>66254854</v>
      </c>
      <c r="F56" s="50">
        <f t="shared" si="5"/>
        <v>66254854</v>
      </c>
      <c r="G56" s="50">
        <f t="shared" si="5"/>
        <v>-5044625</v>
      </c>
      <c r="H56" s="50">
        <f t="shared" si="5"/>
        <v>-10908727</v>
      </c>
      <c r="I56" s="50">
        <f t="shared" si="5"/>
        <v>-6859814</v>
      </c>
      <c r="J56" s="50">
        <f t="shared" si="5"/>
        <v>-22813166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-22813166</v>
      </c>
      <c r="X56" s="50">
        <f t="shared" si="5"/>
        <v>28426776</v>
      </c>
      <c r="Y56" s="50">
        <f t="shared" si="5"/>
        <v>-51239942</v>
      </c>
      <c r="Z56" s="51">
        <f>+IF(X56&lt;&gt;0,+(Y56/X56)*100,0)</f>
        <v>-180.25238598988503</v>
      </c>
      <c r="AA56" s="48">
        <f>SUM(AA53:AA55)</f>
        <v>66254854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-6680223</v>
      </c>
      <c r="D59" s="65">
        <f>SUM(D56:D58)</f>
        <v>0</v>
      </c>
      <c r="E59" s="66">
        <f t="shared" si="6"/>
        <v>66254854</v>
      </c>
      <c r="F59" s="67">
        <f t="shared" si="6"/>
        <v>66254854</v>
      </c>
      <c r="G59" s="67">
        <f t="shared" si="6"/>
        <v>-5044625</v>
      </c>
      <c r="H59" s="67">
        <f t="shared" si="6"/>
        <v>-10908727</v>
      </c>
      <c r="I59" s="67">
        <f t="shared" si="6"/>
        <v>-6859814</v>
      </c>
      <c r="J59" s="67">
        <f t="shared" si="6"/>
        <v>-22813166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-22813166</v>
      </c>
      <c r="X59" s="67">
        <f t="shared" si="6"/>
        <v>28426776</v>
      </c>
      <c r="Y59" s="67">
        <f t="shared" si="6"/>
        <v>-51239942</v>
      </c>
      <c r="Z59" s="68">
        <f>+IF(X59&lt;&gt;0,+(Y59/X59)*100,0)</f>
        <v>-180.25238598988503</v>
      </c>
      <c r="AA59" s="65">
        <f>SUM(AA56:AA58)</f>
        <v>66254854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23075993</v>
      </c>
      <c r="D6" s="20"/>
      <c r="E6" s="21">
        <v>20000000</v>
      </c>
      <c r="F6" s="22">
        <v>20000000</v>
      </c>
      <c r="G6" s="22">
        <v>2016715</v>
      </c>
      <c r="H6" s="22">
        <v>2511861</v>
      </c>
      <c r="I6" s="22">
        <v>2123831</v>
      </c>
      <c r="J6" s="22">
        <v>6652407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6652407</v>
      </c>
      <c r="X6" s="22">
        <v>5000001</v>
      </c>
      <c r="Y6" s="22">
        <v>1652406</v>
      </c>
      <c r="Z6" s="23">
        <v>33.048113390377324</v>
      </c>
      <c r="AA6" s="20">
        <v>20000000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1428278</v>
      </c>
      <c r="D13" s="20"/>
      <c r="E13" s="21">
        <v>1000000</v>
      </c>
      <c r="F13" s="22">
        <v>1000000</v>
      </c>
      <c r="G13" s="22">
        <v>144639</v>
      </c>
      <c r="H13" s="22">
        <v>137012</v>
      </c>
      <c r="I13" s="22">
        <v>147960</v>
      </c>
      <c r="J13" s="22">
        <v>429611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429611</v>
      </c>
      <c r="X13" s="22">
        <v>249999</v>
      </c>
      <c r="Y13" s="22">
        <v>179612</v>
      </c>
      <c r="Z13" s="23">
        <v>71.845087380349526</v>
      </c>
      <c r="AA13" s="20">
        <v>1000000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24504271</v>
      </c>
      <c r="D32" s="29">
        <f t="shared" ref="D32:Y32" si="0">SUM(D6:D31)</f>
        <v>0</v>
      </c>
      <c r="E32" s="30">
        <f t="shared" si="0"/>
        <v>21000000</v>
      </c>
      <c r="F32" s="31">
        <f t="shared" si="0"/>
        <v>21000000</v>
      </c>
      <c r="G32" s="31">
        <f t="shared" si="0"/>
        <v>2161354</v>
      </c>
      <c r="H32" s="31">
        <f t="shared" si="0"/>
        <v>2648873</v>
      </c>
      <c r="I32" s="31">
        <f t="shared" si="0"/>
        <v>2271791</v>
      </c>
      <c r="J32" s="31">
        <f t="shared" si="0"/>
        <v>7082018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7082018</v>
      </c>
      <c r="X32" s="31">
        <f t="shared" si="0"/>
        <v>5250000</v>
      </c>
      <c r="Y32" s="31">
        <f t="shared" si="0"/>
        <v>1832018</v>
      </c>
      <c r="Z32" s="32">
        <f>+IF(X32&lt;&gt;0,+(Y32/X32)*100,0)</f>
        <v>34.895580952380953</v>
      </c>
      <c r="AA32" s="29">
        <f>SUM(AA6:AA31)</f>
        <v>21000000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4158864</v>
      </c>
      <c r="D34" s="20"/>
      <c r="E34" s="21">
        <v>3622125</v>
      </c>
      <c r="F34" s="22">
        <v>3622125</v>
      </c>
      <c r="G34" s="22">
        <v>364576</v>
      </c>
      <c r="H34" s="22">
        <v>355154</v>
      </c>
      <c r="I34" s="22">
        <v>435308</v>
      </c>
      <c r="J34" s="22">
        <v>1155038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1155038</v>
      </c>
      <c r="X34" s="22">
        <v>905574</v>
      </c>
      <c r="Y34" s="22">
        <v>249464</v>
      </c>
      <c r="Z34" s="23">
        <v>27.54761068670258</v>
      </c>
      <c r="AA34" s="20">
        <v>3622125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20278352</v>
      </c>
      <c r="D36" s="20"/>
      <c r="E36" s="21">
        <v>16000000</v>
      </c>
      <c r="F36" s="22">
        <v>16000000</v>
      </c>
      <c r="G36" s="22">
        <v>3383848</v>
      </c>
      <c r="H36" s="22">
        <v>3231548</v>
      </c>
      <c r="I36" s="22"/>
      <c r="J36" s="22">
        <v>6615396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6615396</v>
      </c>
      <c r="X36" s="22">
        <v>3999999</v>
      </c>
      <c r="Y36" s="22">
        <v>2615397</v>
      </c>
      <c r="Z36" s="23">
        <v>65.384941346235337</v>
      </c>
      <c r="AA36" s="20">
        <v>16000000</v>
      </c>
    </row>
    <row r="37" spans="1:27" ht="13.5" x14ac:dyDescent="0.25">
      <c r="A37" s="19" t="s">
        <v>63</v>
      </c>
      <c r="B37" s="15" t="s">
        <v>32</v>
      </c>
      <c r="C37" s="20">
        <v>69282</v>
      </c>
      <c r="D37" s="20"/>
      <c r="E37" s="21">
        <v>250002</v>
      </c>
      <c r="F37" s="22">
        <v>250002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62501</v>
      </c>
      <c r="Y37" s="22">
        <v>-62501</v>
      </c>
      <c r="Z37" s="23">
        <v>-100</v>
      </c>
      <c r="AA37" s="20">
        <v>250002</v>
      </c>
    </row>
    <row r="38" spans="1:27" ht="13.5" x14ac:dyDescent="0.25">
      <c r="A38" s="19" t="s">
        <v>64</v>
      </c>
      <c r="B38" s="15" t="s">
        <v>32</v>
      </c>
      <c r="C38" s="20">
        <v>376496</v>
      </c>
      <c r="D38" s="20"/>
      <c r="E38" s="21">
        <v>500000</v>
      </c>
      <c r="F38" s="22">
        <v>500000</v>
      </c>
      <c r="G38" s="22"/>
      <c r="H38" s="22"/>
      <c r="I38" s="22">
        <v>1454</v>
      </c>
      <c r="J38" s="22">
        <v>1454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1454</v>
      </c>
      <c r="X38" s="22">
        <v>125001</v>
      </c>
      <c r="Y38" s="22">
        <v>-123547</v>
      </c>
      <c r="Z38" s="23">
        <v>-98.836809305525549</v>
      </c>
      <c r="AA38" s="20">
        <v>500000</v>
      </c>
    </row>
    <row r="39" spans="1:27" ht="13.5" x14ac:dyDescent="0.25">
      <c r="A39" s="19" t="s">
        <v>65</v>
      </c>
      <c r="B39" s="15" t="s">
        <v>32</v>
      </c>
      <c r="C39" s="20">
        <v>1762268</v>
      </c>
      <c r="D39" s="20"/>
      <c r="E39" s="21">
        <v>500000</v>
      </c>
      <c r="F39" s="22">
        <v>500000</v>
      </c>
      <c r="G39" s="22">
        <v>27641</v>
      </c>
      <c r="H39" s="22">
        <v>27641</v>
      </c>
      <c r="I39" s="22">
        <v>27641</v>
      </c>
      <c r="J39" s="22">
        <v>82923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82923</v>
      </c>
      <c r="X39" s="22">
        <v>125001</v>
      </c>
      <c r="Y39" s="22">
        <v>-42078</v>
      </c>
      <c r="Z39" s="23">
        <v>-33.662130702954371</v>
      </c>
      <c r="AA39" s="20">
        <v>500000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44015661</v>
      </c>
      <c r="D41" s="20"/>
      <c r="E41" s="21">
        <v>500002</v>
      </c>
      <c r="F41" s="22">
        <v>500002</v>
      </c>
      <c r="G41" s="22"/>
      <c r="H41" s="22">
        <v>360192</v>
      </c>
      <c r="I41" s="22">
        <v>121969</v>
      </c>
      <c r="J41" s="22">
        <v>482161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482161</v>
      </c>
      <c r="X41" s="22">
        <v>125003</v>
      </c>
      <c r="Y41" s="22">
        <v>357158</v>
      </c>
      <c r="Z41" s="23">
        <v>285.71954273097447</v>
      </c>
      <c r="AA41" s="20">
        <v>500002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298050</v>
      </c>
      <c r="D44" s="20"/>
      <c r="E44" s="21"/>
      <c r="F44" s="22"/>
      <c r="G44" s="22">
        <v>2922</v>
      </c>
      <c r="H44" s="22">
        <v>2761</v>
      </c>
      <c r="I44" s="22">
        <v>3597</v>
      </c>
      <c r="J44" s="22">
        <v>9280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9280</v>
      </c>
      <c r="X44" s="22"/>
      <c r="Y44" s="22">
        <v>9280</v>
      </c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70958973</v>
      </c>
      <c r="D47" s="29">
        <f t="shared" ref="D47:Y47" si="1">SUM(D34:D46)</f>
        <v>0</v>
      </c>
      <c r="E47" s="30">
        <f t="shared" si="1"/>
        <v>21372129</v>
      </c>
      <c r="F47" s="31">
        <f t="shared" si="1"/>
        <v>21372129</v>
      </c>
      <c r="G47" s="31">
        <f t="shared" si="1"/>
        <v>3778987</v>
      </c>
      <c r="H47" s="31">
        <f t="shared" si="1"/>
        <v>3977296</v>
      </c>
      <c r="I47" s="31">
        <f t="shared" si="1"/>
        <v>589969</v>
      </c>
      <c r="J47" s="31">
        <f t="shared" si="1"/>
        <v>8346252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8346252</v>
      </c>
      <c r="X47" s="31">
        <f t="shared" si="1"/>
        <v>5343079</v>
      </c>
      <c r="Y47" s="31">
        <f t="shared" si="1"/>
        <v>3003173</v>
      </c>
      <c r="Z47" s="32">
        <f>+IF(X47&lt;&gt;0,+(Y47/X47)*100,0)</f>
        <v>56.20678638665084</v>
      </c>
      <c r="AA47" s="29">
        <f>SUM(AA34:AA46)</f>
        <v>21372129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-46454702</v>
      </c>
      <c r="D48" s="39">
        <f t="shared" si="2"/>
        <v>0</v>
      </c>
      <c r="E48" s="40">
        <f t="shared" si="2"/>
        <v>-372129</v>
      </c>
      <c r="F48" s="41">
        <f t="shared" si="2"/>
        <v>-372129</v>
      </c>
      <c r="G48" s="41">
        <f t="shared" si="2"/>
        <v>-1617633</v>
      </c>
      <c r="H48" s="41">
        <f t="shared" si="2"/>
        <v>-1328423</v>
      </c>
      <c r="I48" s="41">
        <f t="shared" si="2"/>
        <v>1681822</v>
      </c>
      <c r="J48" s="41">
        <f t="shared" si="2"/>
        <v>-1264234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-1264234</v>
      </c>
      <c r="X48" s="41">
        <f t="shared" si="2"/>
        <v>-93079</v>
      </c>
      <c r="Y48" s="41">
        <f t="shared" si="2"/>
        <v>-1171155</v>
      </c>
      <c r="Z48" s="42">
        <f>+IF(X48&lt;&gt;0,+(Y48/X48)*100,0)</f>
        <v>1258.2376261025579</v>
      </c>
      <c r="AA48" s="39">
        <f>+AA32-AA47</f>
        <v>-372129</v>
      </c>
    </row>
    <row r="49" spans="1:27" ht="25.5" x14ac:dyDescent="0.25">
      <c r="A49" s="43" t="s">
        <v>74</v>
      </c>
      <c r="B49" s="15" t="s">
        <v>32</v>
      </c>
      <c r="C49" s="20">
        <v>22381030</v>
      </c>
      <c r="D49" s="20"/>
      <c r="E49" s="21">
        <v>44431000</v>
      </c>
      <c r="F49" s="22">
        <v>44431000</v>
      </c>
      <c r="G49" s="22"/>
      <c r="H49" s="22">
        <v>1890257</v>
      </c>
      <c r="I49" s="22"/>
      <c r="J49" s="22">
        <v>1890257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1890257</v>
      </c>
      <c r="X49" s="22">
        <v>11107749</v>
      </c>
      <c r="Y49" s="22">
        <v>-9217492</v>
      </c>
      <c r="Z49" s="23">
        <v>-82.98253768607843</v>
      </c>
      <c r="AA49" s="20">
        <v>44431000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-24073672</v>
      </c>
      <c r="D51" s="48">
        <f t="shared" si="3"/>
        <v>0</v>
      </c>
      <c r="E51" s="49">
        <f t="shared" si="3"/>
        <v>44058871</v>
      </c>
      <c r="F51" s="50">
        <f t="shared" si="3"/>
        <v>44058871</v>
      </c>
      <c r="G51" s="50">
        <f t="shared" si="3"/>
        <v>-1617633</v>
      </c>
      <c r="H51" s="50">
        <f t="shared" si="3"/>
        <v>561834</v>
      </c>
      <c r="I51" s="50">
        <f t="shared" si="3"/>
        <v>1681822</v>
      </c>
      <c r="J51" s="50">
        <f t="shared" si="3"/>
        <v>626023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626023</v>
      </c>
      <c r="X51" s="50">
        <f t="shared" si="3"/>
        <v>11014670</v>
      </c>
      <c r="Y51" s="50">
        <f t="shared" si="3"/>
        <v>-10388647</v>
      </c>
      <c r="Z51" s="51">
        <f>+IF(X51&lt;&gt;0,+(Y51/X51)*100,0)</f>
        <v>-94.316461591677282</v>
      </c>
      <c r="AA51" s="48">
        <f>SUM(AA48:AA50)</f>
        <v>44058871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-24073672</v>
      </c>
      <c r="D53" s="54">
        <f>+D51-D52</f>
        <v>0</v>
      </c>
      <c r="E53" s="55">
        <f t="shared" si="4"/>
        <v>44058871</v>
      </c>
      <c r="F53" s="56">
        <f t="shared" si="4"/>
        <v>44058871</v>
      </c>
      <c r="G53" s="56">
        <f t="shared" si="4"/>
        <v>-1617633</v>
      </c>
      <c r="H53" s="56">
        <f t="shared" si="4"/>
        <v>561834</v>
      </c>
      <c r="I53" s="56">
        <f t="shared" si="4"/>
        <v>1681822</v>
      </c>
      <c r="J53" s="56">
        <f t="shared" si="4"/>
        <v>626023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626023</v>
      </c>
      <c r="X53" s="56">
        <f t="shared" si="4"/>
        <v>11014670</v>
      </c>
      <c r="Y53" s="56">
        <f t="shared" si="4"/>
        <v>-10388647</v>
      </c>
      <c r="Z53" s="57">
        <f>+IF(X53&lt;&gt;0,+(Y53/X53)*100,0)</f>
        <v>-94.316461591677282</v>
      </c>
      <c r="AA53" s="54">
        <f>+AA51-AA52</f>
        <v>44058871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-24073672</v>
      </c>
      <c r="D56" s="48">
        <f>SUM(D53:D55)</f>
        <v>0</v>
      </c>
      <c r="E56" s="49">
        <f t="shared" si="5"/>
        <v>44058871</v>
      </c>
      <c r="F56" s="50">
        <f t="shared" si="5"/>
        <v>44058871</v>
      </c>
      <c r="G56" s="50">
        <f t="shared" si="5"/>
        <v>-1617633</v>
      </c>
      <c r="H56" s="50">
        <f t="shared" si="5"/>
        <v>561834</v>
      </c>
      <c r="I56" s="50">
        <f t="shared" si="5"/>
        <v>1681822</v>
      </c>
      <c r="J56" s="50">
        <f t="shared" si="5"/>
        <v>626023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626023</v>
      </c>
      <c r="X56" s="50">
        <f t="shared" si="5"/>
        <v>11014670</v>
      </c>
      <c r="Y56" s="50">
        <f t="shared" si="5"/>
        <v>-10388647</v>
      </c>
      <c r="Z56" s="51">
        <f>+IF(X56&lt;&gt;0,+(Y56/X56)*100,0)</f>
        <v>-94.316461591677282</v>
      </c>
      <c r="AA56" s="48">
        <f>SUM(AA53:AA55)</f>
        <v>44058871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-24073672</v>
      </c>
      <c r="D59" s="65">
        <f>SUM(D56:D58)</f>
        <v>0</v>
      </c>
      <c r="E59" s="66">
        <f t="shared" si="6"/>
        <v>44058871</v>
      </c>
      <c r="F59" s="67">
        <f t="shared" si="6"/>
        <v>44058871</v>
      </c>
      <c r="G59" s="67">
        <f t="shared" si="6"/>
        <v>-1617633</v>
      </c>
      <c r="H59" s="67">
        <f t="shared" si="6"/>
        <v>561834</v>
      </c>
      <c r="I59" s="67">
        <f t="shared" si="6"/>
        <v>1681822</v>
      </c>
      <c r="J59" s="67">
        <f t="shared" si="6"/>
        <v>626023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626023</v>
      </c>
      <c r="X59" s="67">
        <f t="shared" si="6"/>
        <v>11014670</v>
      </c>
      <c r="Y59" s="67">
        <f t="shared" si="6"/>
        <v>-10388647</v>
      </c>
      <c r="Z59" s="68">
        <f>+IF(X59&lt;&gt;0,+(Y59/X59)*100,0)</f>
        <v>-94.316461591677282</v>
      </c>
      <c r="AA59" s="65">
        <f>SUM(AA56:AA58)</f>
        <v>44058871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17212533</v>
      </c>
      <c r="D6" s="20"/>
      <c r="E6" s="21">
        <v>21218683</v>
      </c>
      <c r="F6" s="22">
        <v>21218683</v>
      </c>
      <c r="G6" s="22">
        <v>1770083</v>
      </c>
      <c r="H6" s="22"/>
      <c r="I6" s="22">
        <v>1949205</v>
      </c>
      <c r="J6" s="22">
        <v>3719288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3719288</v>
      </c>
      <c r="X6" s="22">
        <v>5304721</v>
      </c>
      <c r="Y6" s="22">
        <v>-1585433</v>
      </c>
      <c r="Z6" s="23">
        <v>-29.887208017160567</v>
      </c>
      <c r="AA6" s="20">
        <v>21218683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11718</v>
      </c>
      <c r="D13" s="20"/>
      <c r="E13" s="21">
        <v>648969</v>
      </c>
      <c r="F13" s="22">
        <v>648969</v>
      </c>
      <c r="G13" s="22">
        <v>1016</v>
      </c>
      <c r="H13" s="22"/>
      <c r="I13" s="22">
        <v>996</v>
      </c>
      <c r="J13" s="22">
        <v>2012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2012</v>
      </c>
      <c r="X13" s="22">
        <v>162243</v>
      </c>
      <c r="Y13" s="22">
        <v>-160231</v>
      </c>
      <c r="Z13" s="23">
        <v>-98.759884864061931</v>
      </c>
      <c r="AA13" s="20">
        <v>648969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17224251</v>
      </c>
      <c r="D32" s="29">
        <f t="shared" ref="D32:Y32" si="0">SUM(D6:D31)</f>
        <v>0</v>
      </c>
      <c r="E32" s="30">
        <f t="shared" si="0"/>
        <v>21867652</v>
      </c>
      <c r="F32" s="31">
        <f t="shared" si="0"/>
        <v>21867652</v>
      </c>
      <c r="G32" s="31">
        <f t="shared" si="0"/>
        <v>1771099</v>
      </c>
      <c r="H32" s="31">
        <f t="shared" si="0"/>
        <v>0</v>
      </c>
      <c r="I32" s="31">
        <f t="shared" si="0"/>
        <v>1950201</v>
      </c>
      <c r="J32" s="31">
        <f t="shared" si="0"/>
        <v>3721300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3721300</v>
      </c>
      <c r="X32" s="31">
        <f t="shared" si="0"/>
        <v>5466964</v>
      </c>
      <c r="Y32" s="31">
        <f t="shared" si="0"/>
        <v>-1745664</v>
      </c>
      <c r="Z32" s="32">
        <f>+IF(X32&lt;&gt;0,+(Y32/X32)*100,0)</f>
        <v>-31.931141306216759</v>
      </c>
      <c r="AA32" s="29">
        <f>SUM(AA6:AA31)</f>
        <v>21867652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1718939</v>
      </c>
      <c r="D34" s="20"/>
      <c r="E34" s="21">
        <v>935599</v>
      </c>
      <c r="F34" s="22">
        <v>935599</v>
      </c>
      <c r="G34" s="22">
        <v>110287</v>
      </c>
      <c r="H34" s="22"/>
      <c r="I34" s="22">
        <v>137488</v>
      </c>
      <c r="J34" s="22">
        <v>247775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247775</v>
      </c>
      <c r="X34" s="22">
        <v>233907</v>
      </c>
      <c r="Y34" s="22">
        <v>13868</v>
      </c>
      <c r="Z34" s="23">
        <v>5.9288520651369989</v>
      </c>
      <c r="AA34" s="20">
        <v>935599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20703007</v>
      </c>
      <c r="D36" s="20"/>
      <c r="E36" s="21">
        <v>20883680</v>
      </c>
      <c r="F36" s="22">
        <v>20883680</v>
      </c>
      <c r="G36" s="22">
        <v>2506103</v>
      </c>
      <c r="H36" s="22"/>
      <c r="I36" s="22"/>
      <c r="J36" s="22">
        <v>2506103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2506103</v>
      </c>
      <c r="X36" s="22">
        <v>5220921</v>
      </c>
      <c r="Y36" s="22">
        <v>-2714818</v>
      </c>
      <c r="Z36" s="23">
        <v>-51.998833156065757</v>
      </c>
      <c r="AA36" s="20">
        <v>20883680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>
        <v>465143</v>
      </c>
      <c r="J39" s="22">
        <v>465143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465143</v>
      </c>
      <c r="X39" s="22"/>
      <c r="Y39" s="22">
        <v>465143</v>
      </c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423617</v>
      </c>
      <c r="D41" s="20"/>
      <c r="E41" s="21">
        <v>1300000</v>
      </c>
      <c r="F41" s="22">
        <v>1300000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324999</v>
      </c>
      <c r="Y41" s="22">
        <v>-324999</v>
      </c>
      <c r="Z41" s="23">
        <v>-100</v>
      </c>
      <c r="AA41" s="20">
        <v>1300000</v>
      </c>
    </row>
    <row r="42" spans="1:27" ht="13.5" x14ac:dyDescent="0.25">
      <c r="A42" s="19" t="s">
        <v>67</v>
      </c>
      <c r="B42" s="15" t="s">
        <v>32</v>
      </c>
      <c r="C42" s="20">
        <v>11535508</v>
      </c>
      <c r="D42" s="20"/>
      <c r="E42" s="21">
        <v>1215094</v>
      </c>
      <c r="F42" s="22">
        <v>1215094</v>
      </c>
      <c r="G42" s="22"/>
      <c r="H42" s="22"/>
      <c r="I42" s="22">
        <v>266381</v>
      </c>
      <c r="J42" s="22">
        <v>266381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266381</v>
      </c>
      <c r="X42" s="22">
        <v>303774</v>
      </c>
      <c r="Y42" s="22">
        <v>-37393</v>
      </c>
      <c r="Z42" s="23">
        <v>-12.309480074002384</v>
      </c>
      <c r="AA42" s="20">
        <v>1215094</v>
      </c>
    </row>
    <row r="43" spans="1:27" ht="13.5" x14ac:dyDescent="0.25">
      <c r="A43" s="19" t="s">
        <v>68</v>
      </c>
      <c r="B43" s="15" t="s">
        <v>32</v>
      </c>
      <c r="C43" s="20">
        <v>4716</v>
      </c>
      <c r="D43" s="20"/>
      <c r="E43" s="21"/>
      <c r="F43" s="22"/>
      <c r="G43" s="22">
        <v>4716</v>
      </c>
      <c r="H43" s="22"/>
      <c r="I43" s="22"/>
      <c r="J43" s="22">
        <v>4716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4716</v>
      </c>
      <c r="X43" s="22"/>
      <c r="Y43" s="22">
        <v>4716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2567830</v>
      </c>
      <c r="D44" s="20"/>
      <c r="E44" s="21">
        <v>2554092</v>
      </c>
      <c r="F44" s="22">
        <v>2554092</v>
      </c>
      <c r="G44" s="22">
        <v>84530</v>
      </c>
      <c r="H44" s="22"/>
      <c r="I44" s="22">
        <v>161601</v>
      </c>
      <c r="J44" s="22">
        <v>246131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246131</v>
      </c>
      <c r="X44" s="22">
        <v>638526</v>
      </c>
      <c r="Y44" s="22">
        <v>-392395</v>
      </c>
      <c r="Z44" s="23">
        <v>-61.453253273946565</v>
      </c>
      <c r="AA44" s="20">
        <v>2554092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36953617</v>
      </c>
      <c r="D47" s="29">
        <f t="shared" ref="D47:Y47" si="1">SUM(D34:D46)</f>
        <v>0</v>
      </c>
      <c r="E47" s="30">
        <f t="shared" si="1"/>
        <v>26888465</v>
      </c>
      <c r="F47" s="31">
        <f t="shared" si="1"/>
        <v>26888465</v>
      </c>
      <c r="G47" s="31">
        <f t="shared" si="1"/>
        <v>2705636</v>
      </c>
      <c r="H47" s="31">
        <f t="shared" si="1"/>
        <v>0</v>
      </c>
      <c r="I47" s="31">
        <f t="shared" si="1"/>
        <v>1030613</v>
      </c>
      <c r="J47" s="31">
        <f t="shared" si="1"/>
        <v>3736249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3736249</v>
      </c>
      <c r="X47" s="31">
        <f t="shared" si="1"/>
        <v>6722127</v>
      </c>
      <c r="Y47" s="31">
        <f t="shared" si="1"/>
        <v>-2985878</v>
      </c>
      <c r="Z47" s="32">
        <f>+IF(X47&lt;&gt;0,+(Y47/X47)*100,0)</f>
        <v>-44.418649037722737</v>
      </c>
      <c r="AA47" s="29">
        <f>SUM(AA34:AA46)</f>
        <v>26888465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-19729366</v>
      </c>
      <c r="D48" s="39">
        <f t="shared" si="2"/>
        <v>0</v>
      </c>
      <c r="E48" s="40">
        <f t="shared" si="2"/>
        <v>-5020813</v>
      </c>
      <c r="F48" s="41">
        <f t="shared" si="2"/>
        <v>-5020813</v>
      </c>
      <c r="G48" s="41">
        <f t="shared" si="2"/>
        <v>-934537</v>
      </c>
      <c r="H48" s="41">
        <f t="shared" si="2"/>
        <v>0</v>
      </c>
      <c r="I48" s="41">
        <f t="shared" si="2"/>
        <v>919588</v>
      </c>
      <c r="J48" s="41">
        <f t="shared" si="2"/>
        <v>-14949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-14949</v>
      </c>
      <c r="X48" s="41">
        <f t="shared" si="2"/>
        <v>-1255163</v>
      </c>
      <c r="Y48" s="41">
        <f t="shared" si="2"/>
        <v>1240214</v>
      </c>
      <c r="Z48" s="42">
        <f>+IF(X48&lt;&gt;0,+(Y48/X48)*100,0)</f>
        <v>-98.808999309253068</v>
      </c>
      <c r="AA48" s="39">
        <f>+AA32-AA47</f>
        <v>-5020813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-19729366</v>
      </c>
      <c r="D51" s="48">
        <f t="shared" si="3"/>
        <v>0</v>
      </c>
      <c r="E51" s="49">
        <f t="shared" si="3"/>
        <v>-5020813</v>
      </c>
      <c r="F51" s="50">
        <f t="shared" si="3"/>
        <v>-5020813</v>
      </c>
      <c r="G51" s="50">
        <f t="shared" si="3"/>
        <v>-934537</v>
      </c>
      <c r="H51" s="50">
        <f t="shared" si="3"/>
        <v>0</v>
      </c>
      <c r="I51" s="50">
        <f t="shared" si="3"/>
        <v>919588</v>
      </c>
      <c r="J51" s="50">
        <f t="shared" si="3"/>
        <v>-14949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-14949</v>
      </c>
      <c r="X51" s="50">
        <f t="shared" si="3"/>
        <v>-1255163</v>
      </c>
      <c r="Y51" s="50">
        <f t="shared" si="3"/>
        <v>1240214</v>
      </c>
      <c r="Z51" s="51">
        <f>+IF(X51&lt;&gt;0,+(Y51/X51)*100,0)</f>
        <v>-98.808999309253068</v>
      </c>
      <c r="AA51" s="48">
        <f>SUM(AA48:AA50)</f>
        <v>-5020813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-19729366</v>
      </c>
      <c r="D53" s="54">
        <f>+D51-D52</f>
        <v>0</v>
      </c>
      <c r="E53" s="55">
        <f t="shared" si="4"/>
        <v>-5020813</v>
      </c>
      <c r="F53" s="56">
        <f t="shared" si="4"/>
        <v>-5020813</v>
      </c>
      <c r="G53" s="56">
        <f t="shared" si="4"/>
        <v>-934537</v>
      </c>
      <c r="H53" s="56">
        <f t="shared" si="4"/>
        <v>0</v>
      </c>
      <c r="I53" s="56">
        <f t="shared" si="4"/>
        <v>919588</v>
      </c>
      <c r="J53" s="56">
        <f t="shared" si="4"/>
        <v>-14949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-14949</v>
      </c>
      <c r="X53" s="56">
        <f t="shared" si="4"/>
        <v>-1255163</v>
      </c>
      <c r="Y53" s="56">
        <f t="shared" si="4"/>
        <v>1240214</v>
      </c>
      <c r="Z53" s="57">
        <f>+IF(X53&lt;&gt;0,+(Y53/X53)*100,0)</f>
        <v>-98.808999309253068</v>
      </c>
      <c r="AA53" s="54">
        <f>+AA51-AA52</f>
        <v>-5020813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-19729366</v>
      </c>
      <c r="D56" s="48">
        <f>SUM(D53:D55)</f>
        <v>0</v>
      </c>
      <c r="E56" s="49">
        <f t="shared" si="5"/>
        <v>-5020813</v>
      </c>
      <c r="F56" s="50">
        <f t="shared" si="5"/>
        <v>-5020813</v>
      </c>
      <c r="G56" s="50">
        <f t="shared" si="5"/>
        <v>-934537</v>
      </c>
      <c r="H56" s="50">
        <f t="shared" si="5"/>
        <v>0</v>
      </c>
      <c r="I56" s="50">
        <f t="shared" si="5"/>
        <v>919588</v>
      </c>
      <c r="J56" s="50">
        <f t="shared" si="5"/>
        <v>-14949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-14949</v>
      </c>
      <c r="X56" s="50">
        <f t="shared" si="5"/>
        <v>-1255163</v>
      </c>
      <c r="Y56" s="50">
        <f t="shared" si="5"/>
        <v>1240214</v>
      </c>
      <c r="Z56" s="51">
        <f>+IF(X56&lt;&gt;0,+(Y56/X56)*100,0)</f>
        <v>-98.808999309253068</v>
      </c>
      <c r="AA56" s="48">
        <f>SUM(AA53:AA55)</f>
        <v>-5020813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-19729366</v>
      </c>
      <c r="D59" s="65">
        <f>SUM(D56:D58)</f>
        <v>0</v>
      </c>
      <c r="E59" s="66">
        <f t="shared" si="6"/>
        <v>-5020813</v>
      </c>
      <c r="F59" s="67">
        <f t="shared" si="6"/>
        <v>-5020813</v>
      </c>
      <c r="G59" s="67">
        <f t="shared" si="6"/>
        <v>-934537</v>
      </c>
      <c r="H59" s="67">
        <f t="shared" si="6"/>
        <v>0</v>
      </c>
      <c r="I59" s="67">
        <f t="shared" si="6"/>
        <v>919588</v>
      </c>
      <c r="J59" s="67">
        <f t="shared" si="6"/>
        <v>-14949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-14949</v>
      </c>
      <c r="X59" s="67">
        <f t="shared" si="6"/>
        <v>-1255163</v>
      </c>
      <c r="Y59" s="67">
        <f t="shared" si="6"/>
        <v>1240214</v>
      </c>
      <c r="Z59" s="68">
        <f>+IF(X59&lt;&gt;0,+(Y59/X59)*100,0)</f>
        <v>-98.808999309253068</v>
      </c>
      <c r="AA59" s="65">
        <f>SUM(AA56:AA58)</f>
        <v>-5020813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263665341</v>
      </c>
      <c r="D6" s="20"/>
      <c r="E6" s="21">
        <v>425161813</v>
      </c>
      <c r="F6" s="22">
        <v>425161813</v>
      </c>
      <c r="G6" s="22">
        <v>27736188</v>
      </c>
      <c r="H6" s="22">
        <v>27663144</v>
      </c>
      <c r="I6" s="22">
        <v>26541213</v>
      </c>
      <c r="J6" s="22">
        <v>81940545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81940545</v>
      </c>
      <c r="X6" s="22">
        <v>107523417</v>
      </c>
      <c r="Y6" s="22">
        <v>-25582872</v>
      </c>
      <c r="Z6" s="23">
        <v>-23.792837610434201</v>
      </c>
      <c r="AA6" s="20">
        <v>425161813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315189</v>
      </c>
      <c r="D10" s="20"/>
      <c r="E10" s="21">
        <v>350000</v>
      </c>
      <c r="F10" s="22">
        <v>350000</v>
      </c>
      <c r="G10" s="22">
        <v>-300</v>
      </c>
      <c r="H10" s="22">
        <v>261</v>
      </c>
      <c r="I10" s="22">
        <v>9130</v>
      </c>
      <c r="J10" s="22">
        <v>9091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9091</v>
      </c>
      <c r="X10" s="22">
        <v>129220</v>
      </c>
      <c r="Y10" s="22">
        <v>-120129</v>
      </c>
      <c r="Z10" s="23">
        <v>-92.964711344993034</v>
      </c>
      <c r="AA10" s="20">
        <v>350000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10615926</v>
      </c>
      <c r="D13" s="20"/>
      <c r="E13" s="21">
        <v>13625845</v>
      </c>
      <c r="F13" s="22">
        <v>13625845</v>
      </c>
      <c r="G13" s="22">
        <v>929218</v>
      </c>
      <c r="H13" s="22">
        <v>929143</v>
      </c>
      <c r="I13" s="22">
        <v>921795</v>
      </c>
      <c r="J13" s="22">
        <v>2780156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2780156</v>
      </c>
      <c r="X13" s="22">
        <v>1997548</v>
      </c>
      <c r="Y13" s="22">
        <v>782608</v>
      </c>
      <c r="Z13" s="23">
        <v>39.178432758561996</v>
      </c>
      <c r="AA13" s="20">
        <v>13625845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370</v>
      </c>
      <c r="D17" s="20"/>
      <c r="E17" s="21">
        <v>900</v>
      </c>
      <c r="F17" s="22">
        <v>900</v>
      </c>
      <c r="G17" s="22">
        <v>30</v>
      </c>
      <c r="H17" s="22">
        <v>30</v>
      </c>
      <c r="I17" s="22">
        <v>30</v>
      </c>
      <c r="J17" s="22">
        <v>90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90</v>
      </c>
      <c r="X17" s="22">
        <v>244</v>
      </c>
      <c r="Y17" s="22">
        <v>-154</v>
      </c>
      <c r="Z17" s="23">
        <v>-63.114754098360656</v>
      </c>
      <c r="AA17" s="20">
        <v>900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64692243</v>
      </c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2302171</v>
      </c>
      <c r="D23" s="20"/>
      <c r="E23" s="21">
        <v>3558667</v>
      </c>
      <c r="F23" s="22">
        <v>3558667</v>
      </c>
      <c r="G23" s="22">
        <v>97701</v>
      </c>
      <c r="H23" s="22">
        <v>919883</v>
      </c>
      <c r="I23" s="22">
        <v>286245</v>
      </c>
      <c r="J23" s="22">
        <v>1303829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1303829</v>
      </c>
      <c r="X23" s="22">
        <v>435223</v>
      </c>
      <c r="Y23" s="22">
        <v>868606</v>
      </c>
      <c r="Z23" s="23">
        <v>199.57722822553038</v>
      </c>
      <c r="AA23" s="20">
        <v>3558667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20779000</v>
      </c>
      <c r="D25" s="20"/>
      <c r="E25" s="21">
        <v>20780000</v>
      </c>
      <c r="F25" s="22">
        <v>20780000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6705706</v>
      </c>
      <c r="Y25" s="22">
        <v>-6705706</v>
      </c>
      <c r="Z25" s="23">
        <v>-100</v>
      </c>
      <c r="AA25" s="20">
        <v>20780000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362370240</v>
      </c>
      <c r="D32" s="29">
        <f t="shared" ref="D32:Y32" si="0">SUM(D6:D31)</f>
        <v>0</v>
      </c>
      <c r="E32" s="30">
        <f t="shared" si="0"/>
        <v>463477225</v>
      </c>
      <c r="F32" s="31">
        <f t="shared" si="0"/>
        <v>463477225</v>
      </c>
      <c r="G32" s="31">
        <f t="shared" si="0"/>
        <v>28762837</v>
      </c>
      <c r="H32" s="31">
        <f t="shared" si="0"/>
        <v>29512461</v>
      </c>
      <c r="I32" s="31">
        <f t="shared" si="0"/>
        <v>27758413</v>
      </c>
      <c r="J32" s="31">
        <f t="shared" si="0"/>
        <v>86033711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86033711</v>
      </c>
      <c r="X32" s="31">
        <f t="shared" si="0"/>
        <v>116791358</v>
      </c>
      <c r="Y32" s="31">
        <f t="shared" si="0"/>
        <v>-30757647</v>
      </c>
      <c r="Z32" s="32">
        <f>+IF(X32&lt;&gt;0,+(Y32/X32)*100,0)</f>
        <v>-26.335550443723754</v>
      </c>
      <c r="AA32" s="29">
        <f>SUM(AA6:AA31)</f>
        <v>463477225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24483787</v>
      </c>
      <c r="D34" s="20"/>
      <c r="E34" s="21">
        <v>28299399</v>
      </c>
      <c r="F34" s="22">
        <v>28299399</v>
      </c>
      <c r="G34" s="22">
        <v>2223325</v>
      </c>
      <c r="H34" s="22">
        <v>2483676</v>
      </c>
      <c r="I34" s="22">
        <v>2249715</v>
      </c>
      <c r="J34" s="22">
        <v>6956716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6956716</v>
      </c>
      <c r="X34" s="22">
        <v>6967351</v>
      </c>
      <c r="Y34" s="22">
        <v>-10635</v>
      </c>
      <c r="Z34" s="23">
        <v>-0.15264050856631164</v>
      </c>
      <c r="AA34" s="20">
        <v>28299399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377658224</v>
      </c>
      <c r="D36" s="20"/>
      <c r="E36" s="21">
        <v>362945234</v>
      </c>
      <c r="F36" s="22">
        <v>362945234</v>
      </c>
      <c r="G36" s="22">
        <v>57843646</v>
      </c>
      <c r="H36" s="22">
        <v>67396328</v>
      </c>
      <c r="I36" s="22">
        <v>47702581</v>
      </c>
      <c r="J36" s="22">
        <v>172942555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172942555</v>
      </c>
      <c r="X36" s="22">
        <v>108883572</v>
      </c>
      <c r="Y36" s="22">
        <v>64058983</v>
      </c>
      <c r="Z36" s="23">
        <v>58.832550974723716</v>
      </c>
      <c r="AA36" s="20">
        <v>362945234</v>
      </c>
    </row>
    <row r="37" spans="1:27" ht="13.5" x14ac:dyDescent="0.25">
      <c r="A37" s="19" t="s">
        <v>63</v>
      </c>
      <c r="B37" s="15" t="s">
        <v>32</v>
      </c>
      <c r="C37" s="20">
        <v>1307989</v>
      </c>
      <c r="D37" s="20"/>
      <c r="E37" s="21">
        <v>2000</v>
      </c>
      <c r="F37" s="22">
        <v>2000</v>
      </c>
      <c r="G37" s="22"/>
      <c r="H37" s="22">
        <v>55701</v>
      </c>
      <c r="I37" s="22"/>
      <c r="J37" s="22">
        <v>55701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55701</v>
      </c>
      <c r="X37" s="22">
        <v>510</v>
      </c>
      <c r="Y37" s="22">
        <v>55191</v>
      </c>
      <c r="Z37" s="23">
        <v>10821.764705882353</v>
      </c>
      <c r="AA37" s="20">
        <v>2000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15020000</v>
      </c>
      <c r="F38" s="22">
        <v>15020000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3755001</v>
      </c>
      <c r="Y38" s="22">
        <v>-3755001</v>
      </c>
      <c r="Z38" s="23">
        <v>-100</v>
      </c>
      <c r="AA38" s="20">
        <v>15020000</v>
      </c>
    </row>
    <row r="39" spans="1:27" ht="13.5" x14ac:dyDescent="0.25">
      <c r="A39" s="19" t="s">
        <v>65</v>
      </c>
      <c r="B39" s="15" t="s">
        <v>32</v>
      </c>
      <c r="C39" s="20">
        <v>14151903</v>
      </c>
      <c r="D39" s="20"/>
      <c r="E39" s="21">
        <v>5123000</v>
      </c>
      <c r="F39" s="22">
        <v>5123000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1280238</v>
      </c>
      <c r="Y39" s="22">
        <v>-1280238</v>
      </c>
      <c r="Z39" s="23">
        <v>-100</v>
      </c>
      <c r="AA39" s="20">
        <v>5123000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16806574</v>
      </c>
      <c r="D41" s="20"/>
      <c r="E41" s="21">
        <v>11590000</v>
      </c>
      <c r="F41" s="22">
        <v>11590000</v>
      </c>
      <c r="G41" s="22">
        <v>1812092</v>
      </c>
      <c r="H41" s="22">
        <v>1926882</v>
      </c>
      <c r="I41" s="22">
        <v>3691055</v>
      </c>
      <c r="J41" s="22">
        <v>7430029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7430029</v>
      </c>
      <c r="X41" s="22">
        <v>1053531</v>
      </c>
      <c r="Y41" s="22">
        <v>6376498</v>
      </c>
      <c r="Z41" s="23">
        <v>605.25015400590962</v>
      </c>
      <c r="AA41" s="20">
        <v>11590000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1295157</v>
      </c>
      <c r="D44" s="20"/>
      <c r="E44" s="21">
        <v>1499872</v>
      </c>
      <c r="F44" s="22">
        <v>1499872</v>
      </c>
      <c r="G44" s="22">
        <v>17691</v>
      </c>
      <c r="H44" s="22">
        <v>70618</v>
      </c>
      <c r="I44" s="22">
        <v>89168</v>
      </c>
      <c r="J44" s="22">
        <v>177477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177477</v>
      </c>
      <c r="X44" s="22">
        <v>350374</v>
      </c>
      <c r="Y44" s="22">
        <v>-172897</v>
      </c>
      <c r="Z44" s="23">
        <v>-49.346412690439365</v>
      </c>
      <c r="AA44" s="20">
        <v>1499872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435703634</v>
      </c>
      <c r="D47" s="29">
        <f t="shared" ref="D47:Y47" si="1">SUM(D34:D46)</f>
        <v>0</v>
      </c>
      <c r="E47" s="30">
        <f t="shared" si="1"/>
        <v>424479505</v>
      </c>
      <c r="F47" s="31">
        <f t="shared" si="1"/>
        <v>424479505</v>
      </c>
      <c r="G47" s="31">
        <f t="shared" si="1"/>
        <v>61896754</v>
      </c>
      <c r="H47" s="31">
        <f t="shared" si="1"/>
        <v>71933205</v>
      </c>
      <c r="I47" s="31">
        <f t="shared" si="1"/>
        <v>53732519</v>
      </c>
      <c r="J47" s="31">
        <f t="shared" si="1"/>
        <v>187562478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187562478</v>
      </c>
      <c r="X47" s="31">
        <f t="shared" si="1"/>
        <v>122290577</v>
      </c>
      <c r="Y47" s="31">
        <f t="shared" si="1"/>
        <v>65271901</v>
      </c>
      <c r="Z47" s="32">
        <f>+IF(X47&lt;&gt;0,+(Y47/X47)*100,0)</f>
        <v>53.374432111805312</v>
      </c>
      <c r="AA47" s="29">
        <f>SUM(AA34:AA46)</f>
        <v>424479505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-73333394</v>
      </c>
      <c r="D48" s="39">
        <f t="shared" si="2"/>
        <v>0</v>
      </c>
      <c r="E48" s="40">
        <f t="shared" si="2"/>
        <v>38997720</v>
      </c>
      <c r="F48" s="41">
        <f t="shared" si="2"/>
        <v>38997720</v>
      </c>
      <c r="G48" s="41">
        <f t="shared" si="2"/>
        <v>-33133917</v>
      </c>
      <c r="H48" s="41">
        <f t="shared" si="2"/>
        <v>-42420744</v>
      </c>
      <c r="I48" s="41">
        <f t="shared" si="2"/>
        <v>-25974106</v>
      </c>
      <c r="J48" s="41">
        <f t="shared" si="2"/>
        <v>-101528767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-101528767</v>
      </c>
      <c r="X48" s="41">
        <f t="shared" si="2"/>
        <v>-5499219</v>
      </c>
      <c r="Y48" s="41">
        <f t="shared" si="2"/>
        <v>-96029548</v>
      </c>
      <c r="Z48" s="42">
        <f>+IF(X48&lt;&gt;0,+(Y48/X48)*100,0)</f>
        <v>1746.2397478623782</v>
      </c>
      <c r="AA48" s="39">
        <f>+AA32-AA47</f>
        <v>38997720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24027000</v>
      </c>
      <c r="F49" s="22">
        <v>24027000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5785700</v>
      </c>
      <c r="Y49" s="22">
        <v>-5785700</v>
      </c>
      <c r="Z49" s="23">
        <v>-100</v>
      </c>
      <c r="AA49" s="20">
        <v>24027000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-73333394</v>
      </c>
      <c r="D51" s="48">
        <f t="shared" si="3"/>
        <v>0</v>
      </c>
      <c r="E51" s="49">
        <f t="shared" si="3"/>
        <v>63024720</v>
      </c>
      <c r="F51" s="50">
        <f t="shared" si="3"/>
        <v>63024720</v>
      </c>
      <c r="G51" s="50">
        <f t="shared" si="3"/>
        <v>-33133917</v>
      </c>
      <c r="H51" s="50">
        <f t="shared" si="3"/>
        <v>-42420744</v>
      </c>
      <c r="I51" s="50">
        <f t="shared" si="3"/>
        <v>-25974106</v>
      </c>
      <c r="J51" s="50">
        <f t="shared" si="3"/>
        <v>-101528767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-101528767</v>
      </c>
      <c r="X51" s="50">
        <f t="shared" si="3"/>
        <v>286481</v>
      </c>
      <c r="Y51" s="50">
        <f t="shared" si="3"/>
        <v>-101815248</v>
      </c>
      <c r="Z51" s="51">
        <f>+IF(X51&lt;&gt;0,+(Y51/X51)*100,0)</f>
        <v>-35539.965303109107</v>
      </c>
      <c r="AA51" s="48">
        <f>SUM(AA48:AA50)</f>
        <v>63024720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-73333394</v>
      </c>
      <c r="D53" s="54">
        <f>+D51-D52</f>
        <v>0</v>
      </c>
      <c r="E53" s="55">
        <f t="shared" si="4"/>
        <v>63024720</v>
      </c>
      <c r="F53" s="56">
        <f t="shared" si="4"/>
        <v>63024720</v>
      </c>
      <c r="G53" s="56">
        <f t="shared" si="4"/>
        <v>-33133917</v>
      </c>
      <c r="H53" s="56">
        <f t="shared" si="4"/>
        <v>-42420744</v>
      </c>
      <c r="I53" s="56">
        <f t="shared" si="4"/>
        <v>-25974106</v>
      </c>
      <c r="J53" s="56">
        <f t="shared" si="4"/>
        <v>-101528767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-101528767</v>
      </c>
      <c r="X53" s="56">
        <f t="shared" si="4"/>
        <v>286481</v>
      </c>
      <c r="Y53" s="56">
        <f t="shared" si="4"/>
        <v>-101815248</v>
      </c>
      <c r="Z53" s="57">
        <f>+IF(X53&lt;&gt;0,+(Y53/X53)*100,0)</f>
        <v>-35539.965303109107</v>
      </c>
      <c r="AA53" s="54">
        <f>+AA51-AA52</f>
        <v>63024720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-73333394</v>
      </c>
      <c r="D56" s="48">
        <f>SUM(D53:D55)</f>
        <v>0</v>
      </c>
      <c r="E56" s="49">
        <f t="shared" si="5"/>
        <v>63024720</v>
      </c>
      <c r="F56" s="50">
        <f t="shared" si="5"/>
        <v>63024720</v>
      </c>
      <c r="G56" s="50">
        <f t="shared" si="5"/>
        <v>-33133917</v>
      </c>
      <c r="H56" s="50">
        <f t="shared" si="5"/>
        <v>-42420744</v>
      </c>
      <c r="I56" s="50">
        <f t="shared" si="5"/>
        <v>-25974106</v>
      </c>
      <c r="J56" s="50">
        <f t="shared" si="5"/>
        <v>-101528767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-101528767</v>
      </c>
      <c r="X56" s="50">
        <f t="shared" si="5"/>
        <v>286481</v>
      </c>
      <c r="Y56" s="50">
        <f t="shared" si="5"/>
        <v>-101815248</v>
      </c>
      <c r="Z56" s="51">
        <f>+IF(X56&lt;&gt;0,+(Y56/X56)*100,0)</f>
        <v>-35539.965303109107</v>
      </c>
      <c r="AA56" s="48">
        <f>SUM(AA53:AA55)</f>
        <v>63024720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-73333394</v>
      </c>
      <c r="D59" s="65">
        <f>SUM(D56:D58)</f>
        <v>0</v>
      </c>
      <c r="E59" s="66">
        <f t="shared" si="6"/>
        <v>63024720</v>
      </c>
      <c r="F59" s="67">
        <f t="shared" si="6"/>
        <v>63024720</v>
      </c>
      <c r="G59" s="67">
        <f t="shared" si="6"/>
        <v>-33133917</v>
      </c>
      <c r="H59" s="67">
        <f t="shared" si="6"/>
        <v>-42420744</v>
      </c>
      <c r="I59" s="67">
        <f t="shared" si="6"/>
        <v>-25974106</v>
      </c>
      <c r="J59" s="67">
        <f t="shared" si="6"/>
        <v>-101528767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-101528767</v>
      </c>
      <c r="X59" s="67">
        <f t="shared" si="6"/>
        <v>286481</v>
      </c>
      <c r="Y59" s="67">
        <f t="shared" si="6"/>
        <v>-101815248</v>
      </c>
      <c r="Z59" s="68">
        <f>+IF(X59&lt;&gt;0,+(Y59/X59)*100,0)</f>
        <v>-35539.965303109107</v>
      </c>
      <c r="AA59" s="65">
        <f>SUM(AA56:AA58)</f>
        <v>63024720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43392586</v>
      </c>
      <c r="D6" s="20"/>
      <c r="E6" s="21">
        <v>29648803</v>
      </c>
      <c r="F6" s="22">
        <v>29648803</v>
      </c>
      <c r="G6" s="22">
        <v>2102401</v>
      </c>
      <c r="H6" s="22">
        <v>3809303</v>
      </c>
      <c r="I6" s="22">
        <v>3762785</v>
      </c>
      <c r="J6" s="22">
        <v>9674489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9674489</v>
      </c>
      <c r="X6" s="22">
        <v>7412199</v>
      </c>
      <c r="Y6" s="22">
        <v>2262290</v>
      </c>
      <c r="Z6" s="23">
        <v>30.521171922124594</v>
      </c>
      <c r="AA6" s="20">
        <v>29648803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1721698</v>
      </c>
      <c r="F13" s="22">
        <v>1721698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430425</v>
      </c>
      <c r="Y13" s="22">
        <v>-430425</v>
      </c>
      <c r="Z13" s="23">
        <v>-100</v>
      </c>
      <c r="AA13" s="20">
        <v>1721698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2005974</v>
      </c>
      <c r="D17" s="20"/>
      <c r="E17" s="21"/>
      <c r="F17" s="22"/>
      <c r="G17" s="22">
        <v>172712</v>
      </c>
      <c r="H17" s="22">
        <v>172712</v>
      </c>
      <c r="I17" s="22">
        <v>172712</v>
      </c>
      <c r="J17" s="22">
        <v>518136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518136</v>
      </c>
      <c r="X17" s="22"/>
      <c r="Y17" s="22">
        <v>518136</v>
      </c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-959773</v>
      </c>
      <c r="D19" s="20"/>
      <c r="E19" s="21">
        <v>237145</v>
      </c>
      <c r="F19" s="22">
        <v>237145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59286</v>
      </c>
      <c r="Y19" s="22">
        <v>-59286</v>
      </c>
      <c r="Z19" s="23">
        <v>-100</v>
      </c>
      <c r="AA19" s="20">
        <v>237145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>
        <v>274028</v>
      </c>
      <c r="F23" s="22">
        <v>274028</v>
      </c>
      <c r="G23" s="22"/>
      <c r="H23" s="22"/>
      <c r="I23" s="22">
        <v>6232</v>
      </c>
      <c r="J23" s="22">
        <v>6232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6232</v>
      </c>
      <c r="X23" s="22">
        <v>68508</v>
      </c>
      <c r="Y23" s="22">
        <v>-62276</v>
      </c>
      <c r="Z23" s="23">
        <v>-90.903252174928468</v>
      </c>
      <c r="AA23" s="20">
        <v>274028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44438787</v>
      </c>
      <c r="D32" s="29">
        <f t="shared" ref="D32:Y32" si="0">SUM(D6:D31)</f>
        <v>0</v>
      </c>
      <c r="E32" s="30">
        <f t="shared" si="0"/>
        <v>31881674</v>
      </c>
      <c r="F32" s="31">
        <f t="shared" si="0"/>
        <v>31881674</v>
      </c>
      <c r="G32" s="31">
        <f t="shared" si="0"/>
        <v>2275113</v>
      </c>
      <c r="H32" s="31">
        <f t="shared" si="0"/>
        <v>3982015</v>
      </c>
      <c r="I32" s="31">
        <f t="shared" si="0"/>
        <v>3941729</v>
      </c>
      <c r="J32" s="31">
        <f t="shared" si="0"/>
        <v>10198857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10198857</v>
      </c>
      <c r="X32" s="31">
        <f t="shared" si="0"/>
        <v>7970418</v>
      </c>
      <c r="Y32" s="31">
        <f t="shared" si="0"/>
        <v>2228439</v>
      </c>
      <c r="Z32" s="32">
        <f>+IF(X32&lt;&gt;0,+(Y32/X32)*100,0)</f>
        <v>27.958872420492874</v>
      </c>
      <c r="AA32" s="29">
        <f>SUM(AA6:AA31)</f>
        <v>31881674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7158425</v>
      </c>
      <c r="D34" s="20"/>
      <c r="E34" s="21">
        <v>9365247</v>
      </c>
      <c r="F34" s="22">
        <v>9365247</v>
      </c>
      <c r="G34" s="22">
        <v>645932</v>
      </c>
      <c r="H34" s="22">
        <v>650522</v>
      </c>
      <c r="I34" s="22">
        <v>667328</v>
      </c>
      <c r="J34" s="22">
        <v>1963782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1963782</v>
      </c>
      <c r="X34" s="22">
        <v>2341311</v>
      </c>
      <c r="Y34" s="22">
        <v>-377529</v>
      </c>
      <c r="Z34" s="23">
        <v>-16.124683991148551</v>
      </c>
      <c r="AA34" s="20">
        <v>9365247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32028659</v>
      </c>
      <c r="D36" s="20"/>
      <c r="E36" s="21">
        <v>32413147</v>
      </c>
      <c r="F36" s="22">
        <v>32413147</v>
      </c>
      <c r="G36" s="22">
        <v>4339207</v>
      </c>
      <c r="H36" s="22">
        <v>4998820</v>
      </c>
      <c r="I36" s="22">
        <v>1836789</v>
      </c>
      <c r="J36" s="22">
        <v>11174816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11174816</v>
      </c>
      <c r="X36" s="22">
        <v>8103288</v>
      </c>
      <c r="Y36" s="22">
        <v>3071528</v>
      </c>
      <c r="Z36" s="23">
        <v>37.904712260010996</v>
      </c>
      <c r="AA36" s="20">
        <v>32413147</v>
      </c>
    </row>
    <row r="37" spans="1:27" ht="13.5" x14ac:dyDescent="0.25">
      <c r="A37" s="19" t="s">
        <v>63</v>
      </c>
      <c r="B37" s="15" t="s">
        <v>32</v>
      </c>
      <c r="C37" s="20">
        <v>226414</v>
      </c>
      <c r="D37" s="20"/>
      <c r="E37" s="21">
        <v>675000</v>
      </c>
      <c r="F37" s="22">
        <v>675000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168750</v>
      </c>
      <c r="Y37" s="22">
        <v>-168750</v>
      </c>
      <c r="Z37" s="23">
        <v>-100</v>
      </c>
      <c r="AA37" s="20">
        <v>675000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1897069</v>
      </c>
      <c r="F38" s="22">
        <v>1897069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474267</v>
      </c>
      <c r="Y38" s="22">
        <v>-474267</v>
      </c>
      <c r="Z38" s="23">
        <v>-100</v>
      </c>
      <c r="AA38" s="20">
        <v>1897069</v>
      </c>
    </row>
    <row r="39" spans="1:27" ht="13.5" x14ac:dyDescent="0.25">
      <c r="A39" s="19" t="s">
        <v>65</v>
      </c>
      <c r="B39" s="15" t="s">
        <v>32</v>
      </c>
      <c r="C39" s="20">
        <v>2658334</v>
      </c>
      <c r="D39" s="20"/>
      <c r="E39" s="21">
        <v>3249408</v>
      </c>
      <c r="F39" s="22">
        <v>3249408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812352</v>
      </c>
      <c r="Y39" s="22">
        <v>-812352</v>
      </c>
      <c r="Z39" s="23">
        <v>-100</v>
      </c>
      <c r="AA39" s="20">
        <v>3249408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18411522</v>
      </c>
      <c r="D41" s="20"/>
      <c r="E41" s="21">
        <v>11100000</v>
      </c>
      <c r="F41" s="22">
        <v>11100000</v>
      </c>
      <c r="G41" s="22">
        <v>282676</v>
      </c>
      <c r="H41" s="22">
        <v>178476</v>
      </c>
      <c r="I41" s="22">
        <v>331092</v>
      </c>
      <c r="J41" s="22">
        <v>792244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792244</v>
      </c>
      <c r="X41" s="22">
        <v>2775000</v>
      </c>
      <c r="Y41" s="22">
        <v>-1982756</v>
      </c>
      <c r="Z41" s="23">
        <v>-71.450666666666663</v>
      </c>
      <c r="AA41" s="20">
        <v>11100000</v>
      </c>
    </row>
    <row r="42" spans="1:27" ht="13.5" x14ac:dyDescent="0.25">
      <c r="A42" s="19" t="s">
        <v>67</v>
      </c>
      <c r="B42" s="15" t="s">
        <v>32</v>
      </c>
      <c r="C42" s="20">
        <v>4480648</v>
      </c>
      <c r="D42" s="20"/>
      <c r="E42" s="21"/>
      <c r="F42" s="22"/>
      <c r="G42" s="22">
        <v>557483</v>
      </c>
      <c r="H42" s="22"/>
      <c r="I42" s="22">
        <v>432579</v>
      </c>
      <c r="J42" s="22">
        <v>990062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990062</v>
      </c>
      <c r="X42" s="22"/>
      <c r="Y42" s="22">
        <v>990062</v>
      </c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7111519</v>
      </c>
      <c r="F43" s="22">
        <v>7111519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1777881</v>
      </c>
      <c r="Y43" s="22">
        <v>-1777881</v>
      </c>
      <c r="Z43" s="23">
        <v>-100</v>
      </c>
      <c r="AA43" s="20">
        <v>7111519</v>
      </c>
    </row>
    <row r="44" spans="1:27" ht="13.5" x14ac:dyDescent="0.25">
      <c r="A44" s="19" t="s">
        <v>69</v>
      </c>
      <c r="B44" s="15" t="s">
        <v>32</v>
      </c>
      <c r="C44" s="20">
        <v>599034</v>
      </c>
      <c r="D44" s="20"/>
      <c r="E44" s="21">
        <v>2015360</v>
      </c>
      <c r="F44" s="22">
        <v>2015360</v>
      </c>
      <c r="G44" s="22">
        <v>82539</v>
      </c>
      <c r="H44" s="22">
        <v>77346</v>
      </c>
      <c r="I44" s="22">
        <v>81466</v>
      </c>
      <c r="J44" s="22">
        <v>241351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241351</v>
      </c>
      <c r="X44" s="22">
        <v>503838</v>
      </c>
      <c r="Y44" s="22">
        <v>-262487</v>
      </c>
      <c r="Z44" s="23">
        <v>-52.097499593123189</v>
      </c>
      <c r="AA44" s="20">
        <v>2015360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65563036</v>
      </c>
      <c r="D47" s="29">
        <f t="shared" ref="D47:Y47" si="1">SUM(D34:D46)</f>
        <v>0</v>
      </c>
      <c r="E47" s="30">
        <f t="shared" si="1"/>
        <v>67826750</v>
      </c>
      <c r="F47" s="31">
        <f t="shared" si="1"/>
        <v>67826750</v>
      </c>
      <c r="G47" s="31">
        <f t="shared" si="1"/>
        <v>5907837</v>
      </c>
      <c r="H47" s="31">
        <f t="shared" si="1"/>
        <v>5905164</v>
      </c>
      <c r="I47" s="31">
        <f t="shared" si="1"/>
        <v>3349254</v>
      </c>
      <c r="J47" s="31">
        <f t="shared" si="1"/>
        <v>15162255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15162255</v>
      </c>
      <c r="X47" s="31">
        <f t="shared" si="1"/>
        <v>16956687</v>
      </c>
      <c r="Y47" s="31">
        <f t="shared" si="1"/>
        <v>-1794432</v>
      </c>
      <c r="Z47" s="32">
        <f>+IF(X47&lt;&gt;0,+(Y47/X47)*100,0)</f>
        <v>-10.582444554175</v>
      </c>
      <c r="AA47" s="29">
        <f>SUM(AA34:AA46)</f>
        <v>67826750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-21124249</v>
      </c>
      <c r="D48" s="39">
        <f t="shared" si="2"/>
        <v>0</v>
      </c>
      <c r="E48" s="40">
        <f t="shared" si="2"/>
        <v>-35945076</v>
      </c>
      <c r="F48" s="41">
        <f t="shared" si="2"/>
        <v>-35945076</v>
      </c>
      <c r="G48" s="41">
        <f t="shared" si="2"/>
        <v>-3632724</v>
      </c>
      <c r="H48" s="41">
        <f t="shared" si="2"/>
        <v>-1923149</v>
      </c>
      <c r="I48" s="41">
        <f t="shared" si="2"/>
        <v>592475</v>
      </c>
      <c r="J48" s="41">
        <f t="shared" si="2"/>
        <v>-4963398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-4963398</v>
      </c>
      <c r="X48" s="41">
        <f t="shared" si="2"/>
        <v>-8986269</v>
      </c>
      <c r="Y48" s="41">
        <f t="shared" si="2"/>
        <v>4022871</v>
      </c>
      <c r="Z48" s="42">
        <f>+IF(X48&lt;&gt;0,+(Y48/X48)*100,0)</f>
        <v>-44.766865981866331</v>
      </c>
      <c r="AA48" s="39">
        <f>+AA32-AA47</f>
        <v>-35945076</v>
      </c>
    </row>
    <row r="49" spans="1:27" ht="25.5" x14ac:dyDescent="0.25">
      <c r="A49" s="43" t="s">
        <v>74</v>
      </c>
      <c r="B49" s="15" t="s">
        <v>32</v>
      </c>
      <c r="C49" s="20">
        <v>15459000</v>
      </c>
      <c r="D49" s="20"/>
      <c r="E49" s="21">
        <v>12994000</v>
      </c>
      <c r="F49" s="22">
        <v>12994000</v>
      </c>
      <c r="G49" s="22"/>
      <c r="H49" s="22">
        <v>292645</v>
      </c>
      <c r="I49" s="22"/>
      <c r="J49" s="22">
        <v>292645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292645</v>
      </c>
      <c r="X49" s="22">
        <v>3248499</v>
      </c>
      <c r="Y49" s="22">
        <v>-2955854</v>
      </c>
      <c r="Z49" s="23">
        <v>-90.991377864053518</v>
      </c>
      <c r="AA49" s="20">
        <v>12994000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-5665249</v>
      </c>
      <c r="D51" s="48">
        <f t="shared" si="3"/>
        <v>0</v>
      </c>
      <c r="E51" s="49">
        <f t="shared" si="3"/>
        <v>-22951076</v>
      </c>
      <c r="F51" s="50">
        <f t="shared" si="3"/>
        <v>-22951076</v>
      </c>
      <c r="G51" s="50">
        <f t="shared" si="3"/>
        <v>-3632724</v>
      </c>
      <c r="H51" s="50">
        <f t="shared" si="3"/>
        <v>-1630504</v>
      </c>
      <c r="I51" s="50">
        <f t="shared" si="3"/>
        <v>592475</v>
      </c>
      <c r="J51" s="50">
        <f t="shared" si="3"/>
        <v>-4670753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-4670753</v>
      </c>
      <c r="X51" s="50">
        <f t="shared" si="3"/>
        <v>-5737770</v>
      </c>
      <c r="Y51" s="50">
        <f t="shared" si="3"/>
        <v>1067017</v>
      </c>
      <c r="Z51" s="51">
        <f>+IF(X51&lt;&gt;0,+(Y51/X51)*100,0)</f>
        <v>-18.596371064019646</v>
      </c>
      <c r="AA51" s="48">
        <f>SUM(AA48:AA50)</f>
        <v>-22951076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-5665249</v>
      </c>
      <c r="D53" s="54">
        <f>+D51-D52</f>
        <v>0</v>
      </c>
      <c r="E53" s="55">
        <f t="shared" si="4"/>
        <v>-22951076</v>
      </c>
      <c r="F53" s="56">
        <f t="shared" si="4"/>
        <v>-22951076</v>
      </c>
      <c r="G53" s="56">
        <f t="shared" si="4"/>
        <v>-3632724</v>
      </c>
      <c r="H53" s="56">
        <f t="shared" si="4"/>
        <v>-1630504</v>
      </c>
      <c r="I53" s="56">
        <f t="shared" si="4"/>
        <v>592475</v>
      </c>
      <c r="J53" s="56">
        <f t="shared" si="4"/>
        <v>-4670753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-4670753</v>
      </c>
      <c r="X53" s="56">
        <f t="shared" si="4"/>
        <v>-5737770</v>
      </c>
      <c r="Y53" s="56">
        <f t="shared" si="4"/>
        <v>1067017</v>
      </c>
      <c r="Z53" s="57">
        <f>+IF(X53&lt;&gt;0,+(Y53/X53)*100,0)</f>
        <v>-18.596371064019646</v>
      </c>
      <c r="AA53" s="54">
        <f>+AA51-AA52</f>
        <v>-22951076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-5665249</v>
      </c>
      <c r="D56" s="48">
        <f>SUM(D53:D55)</f>
        <v>0</v>
      </c>
      <c r="E56" s="49">
        <f t="shared" si="5"/>
        <v>-22951076</v>
      </c>
      <c r="F56" s="50">
        <f t="shared" si="5"/>
        <v>-22951076</v>
      </c>
      <c r="G56" s="50">
        <f t="shared" si="5"/>
        <v>-3632724</v>
      </c>
      <c r="H56" s="50">
        <f t="shared" si="5"/>
        <v>-1630504</v>
      </c>
      <c r="I56" s="50">
        <f t="shared" si="5"/>
        <v>592475</v>
      </c>
      <c r="J56" s="50">
        <f t="shared" si="5"/>
        <v>-4670753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-4670753</v>
      </c>
      <c r="X56" s="50">
        <f t="shared" si="5"/>
        <v>-5737770</v>
      </c>
      <c r="Y56" s="50">
        <f t="shared" si="5"/>
        <v>1067017</v>
      </c>
      <c r="Z56" s="51">
        <f>+IF(X56&lt;&gt;0,+(Y56/X56)*100,0)</f>
        <v>-18.596371064019646</v>
      </c>
      <c r="AA56" s="48">
        <f>SUM(AA53:AA55)</f>
        <v>-22951076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-5665249</v>
      </c>
      <c r="D59" s="65">
        <f>SUM(D56:D58)</f>
        <v>0</v>
      </c>
      <c r="E59" s="66">
        <f t="shared" si="6"/>
        <v>-22951076</v>
      </c>
      <c r="F59" s="67">
        <f t="shared" si="6"/>
        <v>-22951076</v>
      </c>
      <c r="G59" s="67">
        <f t="shared" si="6"/>
        <v>-3632724</v>
      </c>
      <c r="H59" s="67">
        <f t="shared" si="6"/>
        <v>-1630504</v>
      </c>
      <c r="I59" s="67">
        <f t="shared" si="6"/>
        <v>592475</v>
      </c>
      <c r="J59" s="67">
        <f t="shared" si="6"/>
        <v>-4670753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-4670753</v>
      </c>
      <c r="X59" s="67">
        <f t="shared" si="6"/>
        <v>-5737770</v>
      </c>
      <c r="Y59" s="67">
        <f t="shared" si="6"/>
        <v>1067017</v>
      </c>
      <c r="Z59" s="68">
        <f>+IF(X59&lt;&gt;0,+(Y59/X59)*100,0)</f>
        <v>-18.596371064019646</v>
      </c>
      <c r="AA59" s="65">
        <f>SUM(AA56:AA58)</f>
        <v>-22951076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55765832</v>
      </c>
      <c r="D6" s="20"/>
      <c r="E6" s="21">
        <v>62647369</v>
      </c>
      <c r="F6" s="22">
        <v>62647369</v>
      </c>
      <c r="G6" s="22">
        <v>5989116</v>
      </c>
      <c r="H6" s="22"/>
      <c r="I6" s="22">
        <v>5876833</v>
      </c>
      <c r="J6" s="22">
        <v>11865949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11865949</v>
      </c>
      <c r="X6" s="22">
        <v>15661845</v>
      </c>
      <c r="Y6" s="22">
        <v>-3795896</v>
      </c>
      <c r="Z6" s="23">
        <v>-24.236582599304231</v>
      </c>
      <c r="AA6" s="20">
        <v>62647369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1297220</v>
      </c>
      <c r="D13" s="20"/>
      <c r="E13" s="21">
        <v>1158419</v>
      </c>
      <c r="F13" s="22">
        <v>1158419</v>
      </c>
      <c r="G13" s="22">
        <v>158925</v>
      </c>
      <c r="H13" s="22"/>
      <c r="I13" s="22">
        <v>149762</v>
      </c>
      <c r="J13" s="22">
        <v>308687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308687</v>
      </c>
      <c r="X13" s="22">
        <v>289605</v>
      </c>
      <c r="Y13" s="22">
        <v>19082</v>
      </c>
      <c r="Z13" s="23">
        <v>6.5889746378688221</v>
      </c>
      <c r="AA13" s="20">
        <v>1158419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38110747</v>
      </c>
      <c r="F25" s="22">
        <v>38110747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15839070</v>
      </c>
      <c r="Y25" s="22">
        <v>-15839070</v>
      </c>
      <c r="Z25" s="23">
        <v>-100</v>
      </c>
      <c r="AA25" s="20">
        <v>38110747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>
        <v>1364572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58427624</v>
      </c>
      <c r="D32" s="29">
        <f t="shared" ref="D32:Y32" si="0">SUM(D6:D31)</f>
        <v>0</v>
      </c>
      <c r="E32" s="30">
        <f t="shared" si="0"/>
        <v>101916535</v>
      </c>
      <c r="F32" s="31">
        <f t="shared" si="0"/>
        <v>101916535</v>
      </c>
      <c r="G32" s="31">
        <f t="shared" si="0"/>
        <v>6148041</v>
      </c>
      <c r="H32" s="31">
        <f t="shared" si="0"/>
        <v>0</v>
      </c>
      <c r="I32" s="31">
        <f t="shared" si="0"/>
        <v>6026595</v>
      </c>
      <c r="J32" s="31">
        <f t="shared" si="0"/>
        <v>12174636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12174636</v>
      </c>
      <c r="X32" s="31">
        <f t="shared" si="0"/>
        <v>31790520</v>
      </c>
      <c r="Y32" s="31">
        <f t="shared" si="0"/>
        <v>-19615884</v>
      </c>
      <c r="Z32" s="32">
        <f>+IF(X32&lt;&gt;0,+(Y32/X32)*100,0)</f>
        <v>-61.703564458838677</v>
      </c>
      <c r="AA32" s="29">
        <f>SUM(AA6:AA31)</f>
        <v>101916535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2965164</v>
      </c>
      <c r="D34" s="20"/>
      <c r="E34" s="21">
        <v>3406312</v>
      </c>
      <c r="F34" s="22">
        <v>3406312</v>
      </c>
      <c r="G34" s="22">
        <v>107915</v>
      </c>
      <c r="H34" s="22"/>
      <c r="I34" s="22">
        <v>107916</v>
      </c>
      <c r="J34" s="22">
        <v>215831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215831</v>
      </c>
      <c r="X34" s="22">
        <v>570618</v>
      </c>
      <c r="Y34" s="22">
        <v>-354787</v>
      </c>
      <c r="Z34" s="23">
        <v>-62.17592154471118</v>
      </c>
      <c r="AA34" s="20">
        <v>3406312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48678878</v>
      </c>
      <c r="D36" s="20"/>
      <c r="E36" s="21">
        <v>55383367</v>
      </c>
      <c r="F36" s="22">
        <v>55383367</v>
      </c>
      <c r="G36" s="22">
        <v>896718</v>
      </c>
      <c r="H36" s="22"/>
      <c r="I36" s="22">
        <v>7527778</v>
      </c>
      <c r="J36" s="22">
        <v>8424496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8424496</v>
      </c>
      <c r="X36" s="22">
        <v>13845843</v>
      </c>
      <c r="Y36" s="22">
        <v>-5421347</v>
      </c>
      <c r="Z36" s="23">
        <v>-39.155051808690885</v>
      </c>
      <c r="AA36" s="20">
        <v>55383367</v>
      </c>
    </row>
    <row r="37" spans="1:27" ht="13.5" x14ac:dyDescent="0.25">
      <c r="A37" s="19" t="s">
        <v>63</v>
      </c>
      <c r="B37" s="15" t="s">
        <v>32</v>
      </c>
      <c r="C37" s="20">
        <v>3039781</v>
      </c>
      <c r="D37" s="20"/>
      <c r="E37" s="21">
        <v>4228504</v>
      </c>
      <c r="F37" s="22">
        <v>4228504</v>
      </c>
      <c r="G37" s="22">
        <v>119883</v>
      </c>
      <c r="H37" s="22"/>
      <c r="I37" s="22">
        <v>63681</v>
      </c>
      <c r="J37" s="22">
        <v>183564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183564</v>
      </c>
      <c r="X37" s="22">
        <v>1057122</v>
      </c>
      <c r="Y37" s="22">
        <v>-873558</v>
      </c>
      <c r="Z37" s="23">
        <v>-82.635495240852052</v>
      </c>
      <c r="AA37" s="20">
        <v>4228504</v>
      </c>
    </row>
    <row r="38" spans="1:27" ht="13.5" x14ac:dyDescent="0.25">
      <c r="A38" s="19" t="s">
        <v>64</v>
      </c>
      <c r="B38" s="15" t="s">
        <v>32</v>
      </c>
      <c r="C38" s="20">
        <v>2733361</v>
      </c>
      <c r="D38" s="20"/>
      <c r="E38" s="21">
        <v>9870585</v>
      </c>
      <c r="F38" s="22">
        <v>9870585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>
        <v>9870585</v>
      </c>
    </row>
    <row r="39" spans="1:27" ht="13.5" x14ac:dyDescent="0.25">
      <c r="A39" s="19" t="s">
        <v>65</v>
      </c>
      <c r="B39" s="15" t="s">
        <v>32</v>
      </c>
      <c r="C39" s="20">
        <v>1407174</v>
      </c>
      <c r="D39" s="20"/>
      <c r="E39" s="21">
        <v>1681562</v>
      </c>
      <c r="F39" s="22">
        <v>1681562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>
        <v>1681562</v>
      </c>
    </row>
    <row r="40" spans="1:27" ht="13.5" x14ac:dyDescent="0.25">
      <c r="A40" s="19" t="s">
        <v>40</v>
      </c>
      <c r="B40" s="15" t="s">
        <v>32</v>
      </c>
      <c r="C40" s="20">
        <v>2365779</v>
      </c>
      <c r="D40" s="20"/>
      <c r="E40" s="21">
        <v>2825133</v>
      </c>
      <c r="F40" s="22">
        <v>2825133</v>
      </c>
      <c r="G40" s="22"/>
      <c r="H40" s="22"/>
      <c r="I40" s="22">
        <v>83474</v>
      </c>
      <c r="J40" s="22">
        <v>83474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83474</v>
      </c>
      <c r="X40" s="22">
        <v>94566</v>
      </c>
      <c r="Y40" s="22">
        <v>-11092</v>
      </c>
      <c r="Z40" s="23">
        <v>-11.729374193684833</v>
      </c>
      <c r="AA40" s="20">
        <v>2825133</v>
      </c>
    </row>
    <row r="41" spans="1:27" ht="13.5" x14ac:dyDescent="0.25">
      <c r="A41" s="19" t="s">
        <v>66</v>
      </c>
      <c r="B41" s="15" t="s">
        <v>32</v>
      </c>
      <c r="C41" s="20">
        <v>1450108</v>
      </c>
      <c r="D41" s="20"/>
      <c r="E41" s="21">
        <v>2937235</v>
      </c>
      <c r="F41" s="22">
        <v>2937235</v>
      </c>
      <c r="G41" s="22"/>
      <c r="H41" s="22"/>
      <c r="I41" s="22">
        <v>101730</v>
      </c>
      <c r="J41" s="22">
        <v>101730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101730</v>
      </c>
      <c r="X41" s="22">
        <v>734307</v>
      </c>
      <c r="Y41" s="22">
        <v>-632577</v>
      </c>
      <c r="Z41" s="23">
        <v>-86.146121445117643</v>
      </c>
      <c r="AA41" s="20">
        <v>2937235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1050000</v>
      </c>
      <c r="F43" s="22">
        <v>1050000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>
        <v>1050000</v>
      </c>
    </row>
    <row r="44" spans="1:27" ht="13.5" x14ac:dyDescent="0.25">
      <c r="A44" s="19" t="s">
        <v>69</v>
      </c>
      <c r="B44" s="15" t="s">
        <v>32</v>
      </c>
      <c r="C44" s="20">
        <v>677640</v>
      </c>
      <c r="D44" s="20"/>
      <c r="E44" s="21">
        <v>1511951</v>
      </c>
      <c r="F44" s="22">
        <v>1511951</v>
      </c>
      <c r="G44" s="22">
        <v>8227</v>
      </c>
      <c r="H44" s="22"/>
      <c r="I44" s="22">
        <v>50188</v>
      </c>
      <c r="J44" s="22">
        <v>58415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58415</v>
      </c>
      <c r="X44" s="22">
        <v>377991</v>
      </c>
      <c r="Y44" s="22">
        <v>-319576</v>
      </c>
      <c r="Z44" s="23">
        <v>-84.545928342209208</v>
      </c>
      <c r="AA44" s="20">
        <v>1511951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63317885</v>
      </c>
      <c r="D47" s="29">
        <f t="shared" ref="D47:Y47" si="1">SUM(D34:D46)</f>
        <v>0</v>
      </c>
      <c r="E47" s="30">
        <f t="shared" si="1"/>
        <v>82894649</v>
      </c>
      <c r="F47" s="31">
        <f t="shared" si="1"/>
        <v>82894649</v>
      </c>
      <c r="G47" s="31">
        <f t="shared" si="1"/>
        <v>1132743</v>
      </c>
      <c r="H47" s="31">
        <f t="shared" si="1"/>
        <v>0</v>
      </c>
      <c r="I47" s="31">
        <f t="shared" si="1"/>
        <v>7934767</v>
      </c>
      <c r="J47" s="31">
        <f t="shared" si="1"/>
        <v>9067510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9067510</v>
      </c>
      <c r="X47" s="31">
        <f t="shared" si="1"/>
        <v>16680447</v>
      </c>
      <c r="Y47" s="31">
        <f t="shared" si="1"/>
        <v>-7612937</v>
      </c>
      <c r="Z47" s="32">
        <f>+IF(X47&lt;&gt;0,+(Y47/X47)*100,0)</f>
        <v>-45.63988602943315</v>
      </c>
      <c r="AA47" s="29">
        <f>SUM(AA34:AA46)</f>
        <v>82894649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-4890261</v>
      </c>
      <c r="D48" s="39">
        <f t="shared" si="2"/>
        <v>0</v>
      </c>
      <c r="E48" s="40">
        <f t="shared" si="2"/>
        <v>19021886</v>
      </c>
      <c r="F48" s="41">
        <f t="shared" si="2"/>
        <v>19021886</v>
      </c>
      <c r="G48" s="41">
        <f t="shared" si="2"/>
        <v>5015298</v>
      </c>
      <c r="H48" s="41">
        <f t="shared" si="2"/>
        <v>0</v>
      </c>
      <c r="I48" s="41">
        <f t="shared" si="2"/>
        <v>-1908172</v>
      </c>
      <c r="J48" s="41">
        <f t="shared" si="2"/>
        <v>3107126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3107126</v>
      </c>
      <c r="X48" s="41">
        <f t="shared" si="2"/>
        <v>15110073</v>
      </c>
      <c r="Y48" s="41">
        <f t="shared" si="2"/>
        <v>-12002947</v>
      </c>
      <c r="Z48" s="42">
        <f>+IF(X48&lt;&gt;0,+(Y48/X48)*100,0)</f>
        <v>-79.436724097891513</v>
      </c>
      <c r="AA48" s="39">
        <f>+AA32-AA47</f>
        <v>19021886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1839130</v>
      </c>
      <c r="F49" s="22">
        <v>1839130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1839130</v>
      </c>
      <c r="Y49" s="22">
        <v>-1839130</v>
      </c>
      <c r="Z49" s="23">
        <v>-100</v>
      </c>
      <c r="AA49" s="20">
        <v>1839130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-4890261</v>
      </c>
      <c r="D51" s="48">
        <f t="shared" si="3"/>
        <v>0</v>
      </c>
      <c r="E51" s="49">
        <f t="shared" si="3"/>
        <v>20861016</v>
      </c>
      <c r="F51" s="50">
        <f t="shared" si="3"/>
        <v>20861016</v>
      </c>
      <c r="G51" s="50">
        <f t="shared" si="3"/>
        <v>5015298</v>
      </c>
      <c r="H51" s="50">
        <f t="shared" si="3"/>
        <v>0</v>
      </c>
      <c r="I51" s="50">
        <f t="shared" si="3"/>
        <v>-1908172</v>
      </c>
      <c r="J51" s="50">
        <f t="shared" si="3"/>
        <v>3107126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3107126</v>
      </c>
      <c r="X51" s="50">
        <f t="shared" si="3"/>
        <v>16949203</v>
      </c>
      <c r="Y51" s="50">
        <f t="shared" si="3"/>
        <v>-13842077</v>
      </c>
      <c r="Z51" s="51">
        <f>+IF(X51&lt;&gt;0,+(Y51/X51)*100,0)</f>
        <v>-81.668011174330729</v>
      </c>
      <c r="AA51" s="48">
        <f>SUM(AA48:AA50)</f>
        <v>20861016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-4890261</v>
      </c>
      <c r="D53" s="54">
        <f>+D51-D52</f>
        <v>0</v>
      </c>
      <c r="E53" s="55">
        <f t="shared" si="4"/>
        <v>20861016</v>
      </c>
      <c r="F53" s="56">
        <f t="shared" si="4"/>
        <v>20861016</v>
      </c>
      <c r="G53" s="56">
        <f t="shared" si="4"/>
        <v>5015298</v>
      </c>
      <c r="H53" s="56">
        <f t="shared" si="4"/>
        <v>0</v>
      </c>
      <c r="I53" s="56">
        <f t="shared" si="4"/>
        <v>-1908172</v>
      </c>
      <c r="J53" s="56">
        <f t="shared" si="4"/>
        <v>3107126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3107126</v>
      </c>
      <c r="X53" s="56">
        <f t="shared" si="4"/>
        <v>16949203</v>
      </c>
      <c r="Y53" s="56">
        <f t="shared" si="4"/>
        <v>-13842077</v>
      </c>
      <c r="Z53" s="57">
        <f>+IF(X53&lt;&gt;0,+(Y53/X53)*100,0)</f>
        <v>-81.668011174330729</v>
      </c>
      <c r="AA53" s="54">
        <f>+AA51-AA52</f>
        <v>20861016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-4890261</v>
      </c>
      <c r="D56" s="48">
        <f>SUM(D53:D55)</f>
        <v>0</v>
      </c>
      <c r="E56" s="49">
        <f t="shared" si="5"/>
        <v>20861016</v>
      </c>
      <c r="F56" s="50">
        <f t="shared" si="5"/>
        <v>20861016</v>
      </c>
      <c r="G56" s="50">
        <f t="shared" si="5"/>
        <v>5015298</v>
      </c>
      <c r="H56" s="50">
        <f t="shared" si="5"/>
        <v>0</v>
      </c>
      <c r="I56" s="50">
        <f t="shared" si="5"/>
        <v>-1908172</v>
      </c>
      <c r="J56" s="50">
        <f t="shared" si="5"/>
        <v>3107126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3107126</v>
      </c>
      <c r="X56" s="50">
        <f t="shared" si="5"/>
        <v>16949203</v>
      </c>
      <c r="Y56" s="50">
        <f t="shared" si="5"/>
        <v>-13842077</v>
      </c>
      <c r="Z56" s="51">
        <f>+IF(X56&lt;&gt;0,+(Y56/X56)*100,0)</f>
        <v>-81.668011174330729</v>
      </c>
      <c r="AA56" s="48">
        <f>SUM(AA53:AA55)</f>
        <v>20861016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-4890261</v>
      </c>
      <c r="D59" s="65">
        <f>SUM(D56:D58)</f>
        <v>0</v>
      </c>
      <c r="E59" s="66">
        <f t="shared" si="6"/>
        <v>20861016</v>
      </c>
      <c r="F59" s="67">
        <f t="shared" si="6"/>
        <v>20861016</v>
      </c>
      <c r="G59" s="67">
        <f t="shared" si="6"/>
        <v>5015298</v>
      </c>
      <c r="H59" s="67">
        <f t="shared" si="6"/>
        <v>0</v>
      </c>
      <c r="I59" s="67">
        <f t="shared" si="6"/>
        <v>-1908172</v>
      </c>
      <c r="J59" s="67">
        <f t="shared" si="6"/>
        <v>3107126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3107126</v>
      </c>
      <c r="X59" s="67">
        <f t="shared" si="6"/>
        <v>16949203</v>
      </c>
      <c r="Y59" s="67">
        <f t="shared" si="6"/>
        <v>-13842077</v>
      </c>
      <c r="Z59" s="68">
        <f>+IF(X59&lt;&gt;0,+(Y59/X59)*100,0)</f>
        <v>-81.668011174330729</v>
      </c>
      <c r="AA59" s="65">
        <f>SUM(AA56:AA58)</f>
        <v>20861016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100683757</v>
      </c>
      <c r="D6" s="20"/>
      <c r="E6" s="21">
        <v>174269606</v>
      </c>
      <c r="F6" s="22">
        <v>174269606</v>
      </c>
      <c r="G6" s="22">
        <v>8280817</v>
      </c>
      <c r="H6" s="22">
        <v>14916922</v>
      </c>
      <c r="I6" s="22">
        <v>13804190</v>
      </c>
      <c r="J6" s="22">
        <v>37001929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37001929</v>
      </c>
      <c r="X6" s="22">
        <v>43567398</v>
      </c>
      <c r="Y6" s="22">
        <v>-6565469</v>
      </c>
      <c r="Z6" s="23">
        <v>-15.069683528036263</v>
      </c>
      <c r="AA6" s="20">
        <v>174269606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36537</v>
      </c>
      <c r="D23" s="20"/>
      <c r="E23" s="21">
        <v>180656</v>
      </c>
      <c r="F23" s="22">
        <v>180656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45165</v>
      </c>
      <c r="Y23" s="22">
        <v>-45165</v>
      </c>
      <c r="Z23" s="23">
        <v>-100</v>
      </c>
      <c r="AA23" s="20">
        <v>180656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30110250</v>
      </c>
      <c r="F25" s="22">
        <v>30110250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7527561</v>
      </c>
      <c r="Y25" s="22">
        <v>-7527561</v>
      </c>
      <c r="Z25" s="23">
        <v>-100</v>
      </c>
      <c r="AA25" s="20">
        <v>30110250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100720294</v>
      </c>
      <c r="D32" s="29">
        <f t="shared" ref="D32:Y32" si="0">SUM(D6:D31)</f>
        <v>0</v>
      </c>
      <c r="E32" s="30">
        <f t="shared" si="0"/>
        <v>204560512</v>
      </c>
      <c r="F32" s="31">
        <f t="shared" si="0"/>
        <v>204560512</v>
      </c>
      <c r="G32" s="31">
        <f t="shared" si="0"/>
        <v>8280817</v>
      </c>
      <c r="H32" s="31">
        <f t="shared" si="0"/>
        <v>14916922</v>
      </c>
      <c r="I32" s="31">
        <f t="shared" si="0"/>
        <v>13804190</v>
      </c>
      <c r="J32" s="31">
        <f t="shared" si="0"/>
        <v>37001929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37001929</v>
      </c>
      <c r="X32" s="31">
        <f t="shared" si="0"/>
        <v>51140124</v>
      </c>
      <c r="Y32" s="31">
        <f t="shared" si="0"/>
        <v>-14138195</v>
      </c>
      <c r="Z32" s="32">
        <f>+IF(X32&lt;&gt;0,+(Y32/X32)*100,0)</f>
        <v>-27.645992802051083</v>
      </c>
      <c r="AA32" s="29">
        <f>SUM(AA6:AA31)</f>
        <v>204560512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24969433</v>
      </c>
      <c r="D34" s="20"/>
      <c r="E34" s="21">
        <v>11710654</v>
      </c>
      <c r="F34" s="22">
        <v>11710654</v>
      </c>
      <c r="G34" s="22">
        <v>1993285</v>
      </c>
      <c r="H34" s="22">
        <v>1899084</v>
      </c>
      <c r="I34" s="22">
        <v>2251598</v>
      </c>
      <c r="J34" s="22">
        <v>6143967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6143967</v>
      </c>
      <c r="X34" s="22">
        <v>2927667</v>
      </c>
      <c r="Y34" s="22">
        <v>3216300</v>
      </c>
      <c r="Z34" s="23">
        <v>109.858805663349</v>
      </c>
      <c r="AA34" s="20">
        <v>11710654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154282217</v>
      </c>
      <c r="D36" s="20"/>
      <c r="E36" s="21">
        <v>179902185</v>
      </c>
      <c r="F36" s="22">
        <v>179902185</v>
      </c>
      <c r="G36" s="22">
        <v>880539</v>
      </c>
      <c r="H36" s="22">
        <v>24283707</v>
      </c>
      <c r="I36" s="22">
        <v>17633106</v>
      </c>
      <c r="J36" s="22">
        <v>42797352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42797352</v>
      </c>
      <c r="X36" s="22">
        <v>44975547</v>
      </c>
      <c r="Y36" s="22">
        <v>-2178195</v>
      </c>
      <c r="Z36" s="23">
        <v>-4.8430650548841578</v>
      </c>
      <c r="AA36" s="20">
        <v>179902185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400000</v>
      </c>
      <c r="F37" s="22">
        <v>400000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99999</v>
      </c>
      <c r="Y37" s="22">
        <v>-99999</v>
      </c>
      <c r="Z37" s="23">
        <v>-100</v>
      </c>
      <c r="AA37" s="20">
        <v>400000</v>
      </c>
    </row>
    <row r="38" spans="1:27" ht="13.5" x14ac:dyDescent="0.25">
      <c r="A38" s="19" t="s">
        <v>64</v>
      </c>
      <c r="B38" s="15" t="s">
        <v>32</v>
      </c>
      <c r="C38" s="20">
        <v>20356887</v>
      </c>
      <c r="D38" s="20"/>
      <c r="E38" s="21">
        <v>5500000</v>
      </c>
      <c r="F38" s="22">
        <v>5500000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1374999</v>
      </c>
      <c r="Y38" s="22">
        <v>-1374999</v>
      </c>
      <c r="Z38" s="23">
        <v>-100</v>
      </c>
      <c r="AA38" s="20">
        <v>5500000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3792959</v>
      </c>
      <c r="F39" s="22">
        <v>3792959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948240</v>
      </c>
      <c r="Y39" s="22">
        <v>-948240</v>
      </c>
      <c r="Z39" s="23">
        <v>-100</v>
      </c>
      <c r="AA39" s="20">
        <v>3792959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23087358</v>
      </c>
      <c r="D41" s="20"/>
      <c r="E41" s="21">
        <v>5728261</v>
      </c>
      <c r="F41" s="22">
        <v>5728261</v>
      </c>
      <c r="G41" s="22">
        <v>166809</v>
      </c>
      <c r="H41" s="22">
        <v>21205</v>
      </c>
      <c r="I41" s="22">
        <v>316722</v>
      </c>
      <c r="J41" s="22">
        <v>504736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504736</v>
      </c>
      <c r="X41" s="22">
        <v>1432065</v>
      </c>
      <c r="Y41" s="22">
        <v>-927329</v>
      </c>
      <c r="Z41" s="23">
        <v>-64.754672448527131</v>
      </c>
      <c r="AA41" s="20">
        <v>5728261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3420206</v>
      </c>
      <c r="D44" s="20"/>
      <c r="E44" s="21">
        <v>28239069</v>
      </c>
      <c r="F44" s="22">
        <v>28239069</v>
      </c>
      <c r="G44" s="22">
        <v>80223</v>
      </c>
      <c r="H44" s="22">
        <v>2698</v>
      </c>
      <c r="I44" s="22">
        <v>753460</v>
      </c>
      <c r="J44" s="22">
        <v>836381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836381</v>
      </c>
      <c r="X44" s="22">
        <v>7059768</v>
      </c>
      <c r="Y44" s="22">
        <v>-6223387</v>
      </c>
      <c r="Z44" s="23">
        <v>-88.152854314759352</v>
      </c>
      <c r="AA44" s="20">
        <v>28239069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226116101</v>
      </c>
      <c r="D47" s="29">
        <f t="shared" ref="D47:Y47" si="1">SUM(D34:D46)</f>
        <v>0</v>
      </c>
      <c r="E47" s="30">
        <f t="shared" si="1"/>
        <v>235273128</v>
      </c>
      <c r="F47" s="31">
        <f t="shared" si="1"/>
        <v>235273128</v>
      </c>
      <c r="G47" s="31">
        <f t="shared" si="1"/>
        <v>3120856</v>
      </c>
      <c r="H47" s="31">
        <f t="shared" si="1"/>
        <v>26206694</v>
      </c>
      <c r="I47" s="31">
        <f t="shared" si="1"/>
        <v>20954886</v>
      </c>
      <c r="J47" s="31">
        <f t="shared" si="1"/>
        <v>50282436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50282436</v>
      </c>
      <c r="X47" s="31">
        <f t="shared" si="1"/>
        <v>58818285</v>
      </c>
      <c r="Y47" s="31">
        <f t="shared" si="1"/>
        <v>-8535849</v>
      </c>
      <c r="Z47" s="32">
        <f>+IF(X47&lt;&gt;0,+(Y47/X47)*100,0)</f>
        <v>-14.512237138502082</v>
      </c>
      <c r="AA47" s="29">
        <f>SUM(AA34:AA46)</f>
        <v>235273128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-125395807</v>
      </c>
      <c r="D48" s="39">
        <f t="shared" si="2"/>
        <v>0</v>
      </c>
      <c r="E48" s="40">
        <f t="shared" si="2"/>
        <v>-30712616</v>
      </c>
      <c r="F48" s="41">
        <f t="shared" si="2"/>
        <v>-30712616</v>
      </c>
      <c r="G48" s="41">
        <f t="shared" si="2"/>
        <v>5159961</v>
      </c>
      <c r="H48" s="41">
        <f t="shared" si="2"/>
        <v>-11289772</v>
      </c>
      <c r="I48" s="41">
        <f t="shared" si="2"/>
        <v>-7150696</v>
      </c>
      <c r="J48" s="41">
        <f t="shared" si="2"/>
        <v>-13280507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-13280507</v>
      </c>
      <c r="X48" s="41">
        <f t="shared" si="2"/>
        <v>-7678161</v>
      </c>
      <c r="Y48" s="41">
        <f t="shared" si="2"/>
        <v>-5602346</v>
      </c>
      <c r="Z48" s="42">
        <f>+IF(X48&lt;&gt;0,+(Y48/X48)*100,0)</f>
        <v>72.96468516354372</v>
      </c>
      <c r="AA48" s="39">
        <f>+AA32-AA47</f>
        <v>-30712616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6067000</v>
      </c>
      <c r="F49" s="22">
        <v>6067000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1516749</v>
      </c>
      <c r="Y49" s="22">
        <v>-1516749</v>
      </c>
      <c r="Z49" s="23">
        <v>-100</v>
      </c>
      <c r="AA49" s="20">
        <v>6067000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-125395807</v>
      </c>
      <c r="D51" s="48">
        <f t="shared" si="3"/>
        <v>0</v>
      </c>
      <c r="E51" s="49">
        <f t="shared" si="3"/>
        <v>-24645616</v>
      </c>
      <c r="F51" s="50">
        <f t="shared" si="3"/>
        <v>-24645616</v>
      </c>
      <c r="G51" s="50">
        <f t="shared" si="3"/>
        <v>5159961</v>
      </c>
      <c r="H51" s="50">
        <f t="shared" si="3"/>
        <v>-11289772</v>
      </c>
      <c r="I51" s="50">
        <f t="shared" si="3"/>
        <v>-7150696</v>
      </c>
      <c r="J51" s="50">
        <f t="shared" si="3"/>
        <v>-13280507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-13280507</v>
      </c>
      <c r="X51" s="50">
        <f t="shared" si="3"/>
        <v>-6161412</v>
      </c>
      <c r="Y51" s="50">
        <f t="shared" si="3"/>
        <v>-7119095</v>
      </c>
      <c r="Z51" s="51">
        <f>+IF(X51&lt;&gt;0,+(Y51/X51)*100,0)</f>
        <v>115.54323911467046</v>
      </c>
      <c r="AA51" s="48">
        <f>SUM(AA48:AA50)</f>
        <v>-24645616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-125395807</v>
      </c>
      <c r="D53" s="54">
        <f>+D51-D52</f>
        <v>0</v>
      </c>
      <c r="E53" s="55">
        <f t="shared" si="4"/>
        <v>-24645616</v>
      </c>
      <c r="F53" s="56">
        <f t="shared" si="4"/>
        <v>-24645616</v>
      </c>
      <c r="G53" s="56">
        <f t="shared" si="4"/>
        <v>5159961</v>
      </c>
      <c r="H53" s="56">
        <f t="shared" si="4"/>
        <v>-11289772</v>
      </c>
      <c r="I53" s="56">
        <f t="shared" si="4"/>
        <v>-7150696</v>
      </c>
      <c r="J53" s="56">
        <f t="shared" si="4"/>
        <v>-13280507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-13280507</v>
      </c>
      <c r="X53" s="56">
        <f t="shared" si="4"/>
        <v>-6161412</v>
      </c>
      <c r="Y53" s="56">
        <f t="shared" si="4"/>
        <v>-7119095</v>
      </c>
      <c r="Z53" s="57">
        <f>+IF(X53&lt;&gt;0,+(Y53/X53)*100,0)</f>
        <v>115.54323911467046</v>
      </c>
      <c r="AA53" s="54">
        <f>+AA51-AA52</f>
        <v>-24645616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-125395807</v>
      </c>
      <c r="D56" s="48">
        <f>SUM(D53:D55)</f>
        <v>0</v>
      </c>
      <c r="E56" s="49">
        <f t="shared" si="5"/>
        <v>-24645616</v>
      </c>
      <c r="F56" s="50">
        <f t="shared" si="5"/>
        <v>-24645616</v>
      </c>
      <c r="G56" s="50">
        <f t="shared" si="5"/>
        <v>5159961</v>
      </c>
      <c r="H56" s="50">
        <f t="shared" si="5"/>
        <v>-11289772</v>
      </c>
      <c r="I56" s="50">
        <f t="shared" si="5"/>
        <v>-7150696</v>
      </c>
      <c r="J56" s="50">
        <f t="shared" si="5"/>
        <v>-13280507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-13280507</v>
      </c>
      <c r="X56" s="50">
        <f t="shared" si="5"/>
        <v>-6161412</v>
      </c>
      <c r="Y56" s="50">
        <f t="shared" si="5"/>
        <v>-7119095</v>
      </c>
      <c r="Z56" s="51">
        <f>+IF(X56&lt;&gt;0,+(Y56/X56)*100,0)</f>
        <v>115.54323911467046</v>
      </c>
      <c r="AA56" s="48">
        <f>SUM(AA53:AA55)</f>
        <v>-24645616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-125395807</v>
      </c>
      <c r="D59" s="65">
        <f>SUM(D56:D58)</f>
        <v>0</v>
      </c>
      <c r="E59" s="66">
        <f t="shared" si="6"/>
        <v>-24645616</v>
      </c>
      <c r="F59" s="67">
        <f t="shared" si="6"/>
        <v>-24645616</v>
      </c>
      <c r="G59" s="67">
        <f t="shared" si="6"/>
        <v>5159961</v>
      </c>
      <c r="H59" s="67">
        <f t="shared" si="6"/>
        <v>-11289772</v>
      </c>
      <c r="I59" s="67">
        <f t="shared" si="6"/>
        <v>-7150696</v>
      </c>
      <c r="J59" s="67">
        <f t="shared" si="6"/>
        <v>-13280507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-13280507</v>
      </c>
      <c r="X59" s="67">
        <f t="shared" si="6"/>
        <v>-6161412</v>
      </c>
      <c r="Y59" s="67">
        <f t="shared" si="6"/>
        <v>-7119095</v>
      </c>
      <c r="Z59" s="68">
        <f>+IF(X59&lt;&gt;0,+(Y59/X59)*100,0)</f>
        <v>115.54323911467046</v>
      </c>
      <c r="AA59" s="65">
        <f>SUM(AA56:AA58)</f>
        <v>-24645616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11410122</v>
      </c>
      <c r="D25" s="20"/>
      <c r="E25" s="21">
        <v>17850000</v>
      </c>
      <c r="F25" s="22">
        <v>17850000</v>
      </c>
      <c r="G25" s="22">
        <v>-9140160</v>
      </c>
      <c r="H25" s="22">
        <v>-5034825</v>
      </c>
      <c r="I25" s="22">
        <v>933102</v>
      </c>
      <c r="J25" s="22">
        <v>-13241883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-13241883</v>
      </c>
      <c r="X25" s="22">
        <v>4462500</v>
      </c>
      <c r="Y25" s="22">
        <v>-17704383</v>
      </c>
      <c r="Z25" s="23">
        <v>-396.73687394957983</v>
      </c>
      <c r="AA25" s="20">
        <v>17850000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11410122</v>
      </c>
      <c r="D32" s="29">
        <f t="shared" ref="D32:Y32" si="0">SUM(D6:D31)</f>
        <v>0</v>
      </c>
      <c r="E32" s="30">
        <f t="shared" si="0"/>
        <v>17850000</v>
      </c>
      <c r="F32" s="31">
        <f t="shared" si="0"/>
        <v>17850000</v>
      </c>
      <c r="G32" s="31">
        <f t="shared" si="0"/>
        <v>-9140160</v>
      </c>
      <c r="H32" s="31">
        <f t="shared" si="0"/>
        <v>-5034825</v>
      </c>
      <c r="I32" s="31">
        <f t="shared" si="0"/>
        <v>933102</v>
      </c>
      <c r="J32" s="31">
        <f t="shared" si="0"/>
        <v>-13241883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-13241883</v>
      </c>
      <c r="X32" s="31">
        <f t="shared" si="0"/>
        <v>4462500</v>
      </c>
      <c r="Y32" s="31">
        <f t="shared" si="0"/>
        <v>-17704383</v>
      </c>
      <c r="Z32" s="32">
        <f>+IF(X32&lt;&gt;0,+(Y32/X32)*100,0)</f>
        <v>-396.73687394957983</v>
      </c>
      <c r="AA32" s="29">
        <f>SUM(AA6:AA31)</f>
        <v>17850000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19575628</v>
      </c>
      <c r="D41" s="20"/>
      <c r="E41" s="21">
        <v>20089428</v>
      </c>
      <c r="F41" s="22">
        <v>20089428</v>
      </c>
      <c r="G41" s="22"/>
      <c r="H41" s="22">
        <v>14071030</v>
      </c>
      <c r="I41" s="22"/>
      <c r="J41" s="22">
        <v>14071030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14071030</v>
      </c>
      <c r="X41" s="22">
        <v>2762300</v>
      </c>
      <c r="Y41" s="22">
        <v>11308730</v>
      </c>
      <c r="Z41" s="23">
        <v>409.39543134344569</v>
      </c>
      <c r="AA41" s="20">
        <v>20089428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1202152</v>
      </c>
      <c r="D44" s="20"/>
      <c r="E44" s="21">
        <v>206851</v>
      </c>
      <c r="F44" s="22">
        <v>206851</v>
      </c>
      <c r="G44" s="22">
        <v>68973</v>
      </c>
      <c r="H44" s="22">
        <v>-541094</v>
      </c>
      <c r="I44" s="22">
        <v>144781</v>
      </c>
      <c r="J44" s="22">
        <v>-327340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-327340</v>
      </c>
      <c r="X44" s="22">
        <v>28441</v>
      </c>
      <c r="Y44" s="22">
        <v>-355781</v>
      </c>
      <c r="Z44" s="23">
        <v>-1250.9440596322211</v>
      </c>
      <c r="AA44" s="20">
        <v>206851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20777780</v>
      </c>
      <c r="D47" s="29">
        <f t="shared" ref="D47:Y47" si="1">SUM(D34:D46)</f>
        <v>0</v>
      </c>
      <c r="E47" s="30">
        <f t="shared" si="1"/>
        <v>20296279</v>
      </c>
      <c r="F47" s="31">
        <f t="shared" si="1"/>
        <v>20296279</v>
      </c>
      <c r="G47" s="31">
        <f t="shared" si="1"/>
        <v>68973</v>
      </c>
      <c r="H47" s="31">
        <f t="shared" si="1"/>
        <v>13529936</v>
      </c>
      <c r="I47" s="31">
        <f t="shared" si="1"/>
        <v>144781</v>
      </c>
      <c r="J47" s="31">
        <f t="shared" si="1"/>
        <v>13743690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13743690</v>
      </c>
      <c r="X47" s="31">
        <f t="shared" si="1"/>
        <v>2790741</v>
      </c>
      <c r="Y47" s="31">
        <f t="shared" si="1"/>
        <v>10952949</v>
      </c>
      <c r="Z47" s="32">
        <f>+IF(X47&lt;&gt;0,+(Y47/X47)*100,0)</f>
        <v>392.47457933215588</v>
      </c>
      <c r="AA47" s="29">
        <f>SUM(AA34:AA46)</f>
        <v>20296279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-9367658</v>
      </c>
      <c r="D48" s="39">
        <f t="shared" si="2"/>
        <v>0</v>
      </c>
      <c r="E48" s="40">
        <f t="shared" si="2"/>
        <v>-2446279</v>
      </c>
      <c r="F48" s="41">
        <f t="shared" si="2"/>
        <v>-2446279</v>
      </c>
      <c r="G48" s="41">
        <f t="shared" si="2"/>
        <v>-9209133</v>
      </c>
      <c r="H48" s="41">
        <f t="shared" si="2"/>
        <v>-18564761</v>
      </c>
      <c r="I48" s="41">
        <f t="shared" si="2"/>
        <v>788321</v>
      </c>
      <c r="J48" s="41">
        <f t="shared" si="2"/>
        <v>-26985573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-26985573</v>
      </c>
      <c r="X48" s="41">
        <f t="shared" si="2"/>
        <v>1671759</v>
      </c>
      <c r="Y48" s="41">
        <f t="shared" si="2"/>
        <v>-28657332</v>
      </c>
      <c r="Z48" s="42">
        <f>+IF(X48&lt;&gt;0,+(Y48/X48)*100,0)</f>
        <v>-1714.2023461515685</v>
      </c>
      <c r="AA48" s="39">
        <f>+AA32-AA47</f>
        <v>-2446279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-9367658</v>
      </c>
      <c r="D51" s="48">
        <f t="shared" si="3"/>
        <v>0</v>
      </c>
      <c r="E51" s="49">
        <f t="shared" si="3"/>
        <v>-2446279</v>
      </c>
      <c r="F51" s="50">
        <f t="shared" si="3"/>
        <v>-2446279</v>
      </c>
      <c r="G51" s="50">
        <f t="shared" si="3"/>
        <v>-9209133</v>
      </c>
      <c r="H51" s="50">
        <f t="shared" si="3"/>
        <v>-18564761</v>
      </c>
      <c r="I51" s="50">
        <f t="shared" si="3"/>
        <v>788321</v>
      </c>
      <c r="J51" s="50">
        <f t="shared" si="3"/>
        <v>-26985573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-26985573</v>
      </c>
      <c r="X51" s="50">
        <f t="shared" si="3"/>
        <v>1671759</v>
      </c>
      <c r="Y51" s="50">
        <f t="shared" si="3"/>
        <v>-28657332</v>
      </c>
      <c r="Z51" s="51">
        <f>+IF(X51&lt;&gt;0,+(Y51/X51)*100,0)</f>
        <v>-1714.2023461515685</v>
      </c>
      <c r="AA51" s="48">
        <f>SUM(AA48:AA50)</f>
        <v>-2446279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-9367658</v>
      </c>
      <c r="D53" s="54">
        <f>+D51-D52</f>
        <v>0</v>
      </c>
      <c r="E53" s="55">
        <f t="shared" si="4"/>
        <v>-2446279</v>
      </c>
      <c r="F53" s="56">
        <f t="shared" si="4"/>
        <v>-2446279</v>
      </c>
      <c r="G53" s="56">
        <f t="shared" si="4"/>
        <v>-9209133</v>
      </c>
      <c r="H53" s="56">
        <f t="shared" si="4"/>
        <v>-18564761</v>
      </c>
      <c r="I53" s="56">
        <f t="shared" si="4"/>
        <v>788321</v>
      </c>
      <c r="J53" s="56">
        <f t="shared" si="4"/>
        <v>-26985573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-26985573</v>
      </c>
      <c r="X53" s="56">
        <f t="shared" si="4"/>
        <v>1671759</v>
      </c>
      <c r="Y53" s="56">
        <f t="shared" si="4"/>
        <v>-28657332</v>
      </c>
      <c r="Z53" s="57">
        <f>+IF(X53&lt;&gt;0,+(Y53/X53)*100,0)</f>
        <v>-1714.2023461515685</v>
      </c>
      <c r="AA53" s="54">
        <f>+AA51-AA52</f>
        <v>-2446279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-9367658</v>
      </c>
      <c r="D56" s="48">
        <f>SUM(D53:D55)</f>
        <v>0</v>
      </c>
      <c r="E56" s="49">
        <f t="shared" si="5"/>
        <v>-2446279</v>
      </c>
      <c r="F56" s="50">
        <f t="shared" si="5"/>
        <v>-2446279</v>
      </c>
      <c r="G56" s="50">
        <f t="shared" si="5"/>
        <v>-9209133</v>
      </c>
      <c r="H56" s="50">
        <f t="shared" si="5"/>
        <v>-18564761</v>
      </c>
      <c r="I56" s="50">
        <f t="shared" si="5"/>
        <v>788321</v>
      </c>
      <c r="J56" s="50">
        <f t="shared" si="5"/>
        <v>-26985573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-26985573</v>
      </c>
      <c r="X56" s="50">
        <f t="shared" si="5"/>
        <v>1671759</v>
      </c>
      <c r="Y56" s="50">
        <f t="shared" si="5"/>
        <v>-28657332</v>
      </c>
      <c r="Z56" s="51">
        <f>+IF(X56&lt;&gt;0,+(Y56/X56)*100,0)</f>
        <v>-1714.2023461515685</v>
      </c>
      <c r="AA56" s="48">
        <f>SUM(AA53:AA55)</f>
        <v>-2446279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-9367658</v>
      </c>
      <c r="D59" s="65">
        <f>SUM(D56:D58)</f>
        <v>0</v>
      </c>
      <c r="E59" s="66">
        <f t="shared" si="6"/>
        <v>-2446279</v>
      </c>
      <c r="F59" s="67">
        <f t="shared" si="6"/>
        <v>-2446279</v>
      </c>
      <c r="G59" s="67">
        <f t="shared" si="6"/>
        <v>-9209133</v>
      </c>
      <c r="H59" s="67">
        <f t="shared" si="6"/>
        <v>-18564761</v>
      </c>
      <c r="I59" s="67">
        <f t="shared" si="6"/>
        <v>788321</v>
      </c>
      <c r="J59" s="67">
        <f t="shared" si="6"/>
        <v>-26985573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-26985573</v>
      </c>
      <c r="X59" s="67">
        <f t="shared" si="6"/>
        <v>1671759</v>
      </c>
      <c r="Y59" s="67">
        <f t="shared" si="6"/>
        <v>-28657332</v>
      </c>
      <c r="Z59" s="68">
        <f>+IF(X59&lt;&gt;0,+(Y59/X59)*100,0)</f>
        <v>-1714.2023461515685</v>
      </c>
      <c r="AA59" s="65">
        <f>SUM(AA56:AA58)</f>
        <v>-2446279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115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>
        <v>13361000</v>
      </c>
      <c r="D49" s="20"/>
      <c r="E49" s="21">
        <v>13836000</v>
      </c>
      <c r="F49" s="22">
        <v>13836000</v>
      </c>
      <c r="G49" s="22"/>
      <c r="H49" s="22">
        <v>1</v>
      </c>
      <c r="I49" s="22">
        <v>3713361</v>
      </c>
      <c r="J49" s="22">
        <v>3713362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3713362</v>
      </c>
      <c r="X49" s="22">
        <v>3459000</v>
      </c>
      <c r="Y49" s="22">
        <v>254362</v>
      </c>
      <c r="Z49" s="23">
        <v>7.3536282162474711</v>
      </c>
      <c r="AA49" s="20">
        <v>13836000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13361000</v>
      </c>
      <c r="D51" s="48">
        <f t="shared" si="3"/>
        <v>0</v>
      </c>
      <c r="E51" s="49">
        <f t="shared" si="3"/>
        <v>13836000</v>
      </c>
      <c r="F51" s="50">
        <f t="shared" si="3"/>
        <v>13836000</v>
      </c>
      <c r="G51" s="50">
        <f t="shared" si="3"/>
        <v>0</v>
      </c>
      <c r="H51" s="50">
        <f t="shared" si="3"/>
        <v>1</v>
      </c>
      <c r="I51" s="50">
        <f t="shared" si="3"/>
        <v>3713361</v>
      </c>
      <c r="J51" s="50">
        <f t="shared" si="3"/>
        <v>3713362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3713362</v>
      </c>
      <c r="X51" s="50">
        <f t="shared" si="3"/>
        <v>3459000</v>
      </c>
      <c r="Y51" s="50">
        <f t="shared" si="3"/>
        <v>254362</v>
      </c>
      <c r="Z51" s="51">
        <f>+IF(X51&lt;&gt;0,+(Y51/X51)*100,0)</f>
        <v>7.3536282162474711</v>
      </c>
      <c r="AA51" s="48">
        <f>SUM(AA48:AA50)</f>
        <v>13836000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13361000</v>
      </c>
      <c r="D53" s="54">
        <f>+D51-D52</f>
        <v>0</v>
      </c>
      <c r="E53" s="55">
        <f t="shared" si="4"/>
        <v>13836000</v>
      </c>
      <c r="F53" s="56">
        <f t="shared" si="4"/>
        <v>13836000</v>
      </c>
      <c r="G53" s="56">
        <f t="shared" si="4"/>
        <v>0</v>
      </c>
      <c r="H53" s="56">
        <f t="shared" si="4"/>
        <v>1</v>
      </c>
      <c r="I53" s="56">
        <f t="shared" si="4"/>
        <v>3713361</v>
      </c>
      <c r="J53" s="56">
        <f t="shared" si="4"/>
        <v>3713362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3713362</v>
      </c>
      <c r="X53" s="56">
        <f t="shared" si="4"/>
        <v>3459000</v>
      </c>
      <c r="Y53" s="56">
        <f t="shared" si="4"/>
        <v>254362</v>
      </c>
      <c r="Z53" s="57">
        <f>+IF(X53&lt;&gt;0,+(Y53/X53)*100,0)</f>
        <v>7.3536282162474711</v>
      </c>
      <c r="AA53" s="54">
        <f>+AA51-AA52</f>
        <v>13836000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13361000</v>
      </c>
      <c r="D56" s="48">
        <f>SUM(D53:D55)</f>
        <v>0</v>
      </c>
      <c r="E56" s="49">
        <f t="shared" si="5"/>
        <v>13836000</v>
      </c>
      <c r="F56" s="50">
        <f t="shared" si="5"/>
        <v>13836000</v>
      </c>
      <c r="G56" s="50">
        <f t="shared" si="5"/>
        <v>0</v>
      </c>
      <c r="H56" s="50">
        <f t="shared" si="5"/>
        <v>1</v>
      </c>
      <c r="I56" s="50">
        <f t="shared" si="5"/>
        <v>3713361</v>
      </c>
      <c r="J56" s="50">
        <f t="shared" si="5"/>
        <v>3713362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3713362</v>
      </c>
      <c r="X56" s="50">
        <f t="shared" si="5"/>
        <v>3459000</v>
      </c>
      <c r="Y56" s="50">
        <f t="shared" si="5"/>
        <v>254362</v>
      </c>
      <c r="Z56" s="51">
        <f>+IF(X56&lt;&gt;0,+(Y56/X56)*100,0)</f>
        <v>7.3536282162474711</v>
      </c>
      <c r="AA56" s="48">
        <f>SUM(AA53:AA55)</f>
        <v>13836000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13361000</v>
      </c>
      <c r="D59" s="65">
        <f>SUM(D56:D58)</f>
        <v>0</v>
      </c>
      <c r="E59" s="66">
        <f t="shared" si="6"/>
        <v>13836000</v>
      </c>
      <c r="F59" s="67">
        <f t="shared" si="6"/>
        <v>13836000</v>
      </c>
      <c r="G59" s="67">
        <f t="shared" si="6"/>
        <v>0</v>
      </c>
      <c r="H59" s="67">
        <f t="shared" si="6"/>
        <v>1</v>
      </c>
      <c r="I59" s="67">
        <f t="shared" si="6"/>
        <v>3713361</v>
      </c>
      <c r="J59" s="67">
        <f t="shared" si="6"/>
        <v>3713362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3713362</v>
      </c>
      <c r="X59" s="67">
        <f t="shared" si="6"/>
        <v>3459000</v>
      </c>
      <c r="Y59" s="67">
        <f t="shared" si="6"/>
        <v>254362</v>
      </c>
      <c r="Z59" s="68">
        <f>+IF(X59&lt;&gt;0,+(Y59/X59)*100,0)</f>
        <v>7.3536282162474711</v>
      </c>
      <c r="AA59" s="65">
        <f>SUM(AA56:AA58)</f>
        <v>13836000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116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617397291</v>
      </c>
      <c r="D6" s="20"/>
      <c r="E6" s="21">
        <v>760300295</v>
      </c>
      <c r="F6" s="22">
        <v>760300295</v>
      </c>
      <c r="G6" s="22">
        <v>44124971</v>
      </c>
      <c r="H6" s="22">
        <v>62148460</v>
      </c>
      <c r="I6" s="22">
        <v>73994020</v>
      </c>
      <c r="J6" s="22">
        <v>180267451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180267451</v>
      </c>
      <c r="X6" s="22">
        <v>190075071</v>
      </c>
      <c r="Y6" s="22">
        <v>-9807620</v>
      </c>
      <c r="Z6" s="23">
        <v>-5.1598665455713544</v>
      </c>
      <c r="AA6" s="20">
        <v>760300295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2101755</v>
      </c>
      <c r="D10" s="20"/>
      <c r="E10" s="21">
        <v>5566779</v>
      </c>
      <c r="F10" s="22">
        <v>5566779</v>
      </c>
      <c r="G10" s="22">
        <v>185279</v>
      </c>
      <c r="H10" s="22">
        <v>361886</v>
      </c>
      <c r="I10" s="22">
        <v>158843</v>
      </c>
      <c r="J10" s="22">
        <v>706008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706008</v>
      </c>
      <c r="X10" s="22">
        <v>1391694</v>
      </c>
      <c r="Y10" s="22">
        <v>-685686</v>
      </c>
      <c r="Z10" s="23">
        <v>-49.269882603503355</v>
      </c>
      <c r="AA10" s="20">
        <v>5566779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1778998</v>
      </c>
      <c r="D23" s="20"/>
      <c r="E23" s="21">
        <v>4803370</v>
      </c>
      <c r="F23" s="22">
        <v>4803370</v>
      </c>
      <c r="G23" s="22">
        <v>345149</v>
      </c>
      <c r="H23" s="22">
        <v>771004</v>
      </c>
      <c r="I23" s="22">
        <v>461128</v>
      </c>
      <c r="J23" s="22">
        <v>1577281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1577281</v>
      </c>
      <c r="X23" s="22">
        <v>1200843</v>
      </c>
      <c r="Y23" s="22">
        <v>376438</v>
      </c>
      <c r="Z23" s="23">
        <v>31.347811495757565</v>
      </c>
      <c r="AA23" s="20">
        <v>4803370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621278044</v>
      </c>
      <c r="D32" s="29">
        <f t="shared" ref="D32:Y32" si="0">SUM(D6:D31)</f>
        <v>0</v>
      </c>
      <c r="E32" s="30">
        <f t="shared" si="0"/>
        <v>770670444</v>
      </c>
      <c r="F32" s="31">
        <f t="shared" si="0"/>
        <v>770670444</v>
      </c>
      <c r="G32" s="31">
        <f t="shared" si="0"/>
        <v>44655399</v>
      </c>
      <c r="H32" s="31">
        <f t="shared" si="0"/>
        <v>63281350</v>
      </c>
      <c r="I32" s="31">
        <f t="shared" si="0"/>
        <v>74613991</v>
      </c>
      <c r="J32" s="31">
        <f t="shared" si="0"/>
        <v>182550740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182550740</v>
      </c>
      <c r="X32" s="31">
        <f t="shared" si="0"/>
        <v>192667608</v>
      </c>
      <c r="Y32" s="31">
        <f t="shared" si="0"/>
        <v>-10116868</v>
      </c>
      <c r="Z32" s="32">
        <f>+IF(X32&lt;&gt;0,+(Y32/X32)*100,0)</f>
        <v>-5.2509438950422842</v>
      </c>
      <c r="AA32" s="29">
        <f>SUM(AA6:AA31)</f>
        <v>770670444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19573866</v>
      </c>
      <c r="D34" s="20"/>
      <c r="E34" s="21">
        <v>20099688</v>
      </c>
      <c r="F34" s="22">
        <v>20099688</v>
      </c>
      <c r="G34" s="22">
        <v>1645625</v>
      </c>
      <c r="H34" s="22">
        <v>1844133</v>
      </c>
      <c r="I34" s="22">
        <v>1615372</v>
      </c>
      <c r="J34" s="22">
        <v>5105130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5105130</v>
      </c>
      <c r="X34" s="22">
        <v>5024925</v>
      </c>
      <c r="Y34" s="22">
        <v>80205</v>
      </c>
      <c r="Z34" s="23">
        <v>1.5961432260182988</v>
      </c>
      <c r="AA34" s="20">
        <v>20099688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494974097</v>
      </c>
      <c r="D36" s="20"/>
      <c r="E36" s="21">
        <v>540108914</v>
      </c>
      <c r="F36" s="22">
        <v>540108914</v>
      </c>
      <c r="G36" s="22">
        <v>69138573</v>
      </c>
      <c r="H36" s="22">
        <v>74813515</v>
      </c>
      <c r="I36" s="22">
        <v>52701051</v>
      </c>
      <c r="J36" s="22">
        <v>196653139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196653139</v>
      </c>
      <c r="X36" s="22">
        <v>140943565</v>
      </c>
      <c r="Y36" s="22">
        <v>55709574</v>
      </c>
      <c r="Z36" s="23">
        <v>39.526156444247739</v>
      </c>
      <c r="AA36" s="20">
        <v>540108914</v>
      </c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32054112</v>
      </c>
      <c r="D39" s="20"/>
      <c r="E39" s="21">
        <v>25000000</v>
      </c>
      <c r="F39" s="22">
        <v>25000000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6249999</v>
      </c>
      <c r="Y39" s="22">
        <v>-6249999</v>
      </c>
      <c r="Z39" s="23">
        <v>-100</v>
      </c>
      <c r="AA39" s="20">
        <v>25000000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67597376</v>
      </c>
      <c r="D41" s="20"/>
      <c r="E41" s="21">
        <v>9000500</v>
      </c>
      <c r="F41" s="22">
        <v>9000500</v>
      </c>
      <c r="G41" s="22">
        <v>1486250</v>
      </c>
      <c r="H41" s="22">
        <v>2069724</v>
      </c>
      <c r="I41" s="22">
        <v>1678003</v>
      </c>
      <c r="J41" s="22">
        <v>5233977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5233977</v>
      </c>
      <c r="X41" s="22">
        <v>1237569</v>
      </c>
      <c r="Y41" s="22">
        <v>3996408</v>
      </c>
      <c r="Z41" s="23">
        <v>322.924055143592</v>
      </c>
      <c r="AA41" s="20">
        <v>9000500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12638994</v>
      </c>
      <c r="D44" s="20"/>
      <c r="E44" s="21">
        <v>43265903</v>
      </c>
      <c r="F44" s="22">
        <v>43265903</v>
      </c>
      <c r="G44" s="22">
        <v>7465495</v>
      </c>
      <c r="H44" s="22">
        <v>2662368</v>
      </c>
      <c r="I44" s="22">
        <v>4502290</v>
      </c>
      <c r="J44" s="22">
        <v>14630153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14630153</v>
      </c>
      <c r="X44" s="22">
        <v>5949323</v>
      </c>
      <c r="Y44" s="22">
        <v>8680830</v>
      </c>
      <c r="Z44" s="23">
        <v>145.91290471201512</v>
      </c>
      <c r="AA44" s="20">
        <v>43265903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626838445</v>
      </c>
      <c r="D47" s="29">
        <f t="shared" ref="D47:Y47" si="1">SUM(D34:D46)</f>
        <v>0</v>
      </c>
      <c r="E47" s="30">
        <f t="shared" si="1"/>
        <v>637475005</v>
      </c>
      <c r="F47" s="31">
        <f t="shared" si="1"/>
        <v>637475005</v>
      </c>
      <c r="G47" s="31">
        <f t="shared" si="1"/>
        <v>79735943</v>
      </c>
      <c r="H47" s="31">
        <f t="shared" si="1"/>
        <v>81389740</v>
      </c>
      <c r="I47" s="31">
        <f t="shared" si="1"/>
        <v>60496716</v>
      </c>
      <c r="J47" s="31">
        <f t="shared" si="1"/>
        <v>221622399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221622399</v>
      </c>
      <c r="X47" s="31">
        <f t="shared" si="1"/>
        <v>159405381</v>
      </c>
      <c r="Y47" s="31">
        <f t="shared" si="1"/>
        <v>62217018</v>
      </c>
      <c r="Z47" s="32">
        <f>+IF(X47&lt;&gt;0,+(Y47/X47)*100,0)</f>
        <v>39.030688681707673</v>
      </c>
      <c r="AA47" s="29">
        <f>SUM(AA34:AA46)</f>
        <v>637475005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-5560401</v>
      </c>
      <c r="D48" s="39">
        <f t="shared" si="2"/>
        <v>0</v>
      </c>
      <c r="E48" s="40">
        <f t="shared" si="2"/>
        <v>133195439</v>
      </c>
      <c r="F48" s="41">
        <f t="shared" si="2"/>
        <v>133195439</v>
      </c>
      <c r="G48" s="41">
        <f t="shared" si="2"/>
        <v>-35080544</v>
      </c>
      <c r="H48" s="41">
        <f t="shared" si="2"/>
        <v>-18108390</v>
      </c>
      <c r="I48" s="41">
        <f t="shared" si="2"/>
        <v>14117275</v>
      </c>
      <c r="J48" s="41">
        <f t="shared" si="2"/>
        <v>-39071659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-39071659</v>
      </c>
      <c r="X48" s="41">
        <f t="shared" si="2"/>
        <v>33262227</v>
      </c>
      <c r="Y48" s="41">
        <f t="shared" si="2"/>
        <v>-72333886</v>
      </c>
      <c r="Z48" s="42">
        <f>+IF(X48&lt;&gt;0,+(Y48/X48)*100,0)</f>
        <v>-217.46555334373733</v>
      </c>
      <c r="AA48" s="39">
        <f>+AA32-AA47</f>
        <v>133195439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12431000</v>
      </c>
      <c r="F49" s="22">
        <v>12431000</v>
      </c>
      <c r="G49" s="22"/>
      <c r="H49" s="22"/>
      <c r="I49" s="22">
        <v>571032</v>
      </c>
      <c r="J49" s="22">
        <v>571032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571032</v>
      </c>
      <c r="X49" s="22">
        <v>3107751</v>
      </c>
      <c r="Y49" s="22">
        <v>-2536719</v>
      </c>
      <c r="Z49" s="23">
        <v>-81.625554943108384</v>
      </c>
      <c r="AA49" s="20">
        <v>12431000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-5560401</v>
      </c>
      <c r="D51" s="48">
        <f t="shared" si="3"/>
        <v>0</v>
      </c>
      <c r="E51" s="49">
        <f t="shared" si="3"/>
        <v>145626439</v>
      </c>
      <c r="F51" s="50">
        <f t="shared" si="3"/>
        <v>145626439</v>
      </c>
      <c r="G51" s="50">
        <f t="shared" si="3"/>
        <v>-35080544</v>
      </c>
      <c r="H51" s="50">
        <f t="shared" si="3"/>
        <v>-18108390</v>
      </c>
      <c r="I51" s="50">
        <f t="shared" si="3"/>
        <v>14688307</v>
      </c>
      <c r="J51" s="50">
        <f t="shared" si="3"/>
        <v>-38500627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-38500627</v>
      </c>
      <c r="X51" s="50">
        <f t="shared" si="3"/>
        <v>36369978</v>
      </c>
      <c r="Y51" s="50">
        <f t="shared" si="3"/>
        <v>-74870605</v>
      </c>
      <c r="Z51" s="51">
        <f>+IF(X51&lt;&gt;0,+(Y51/X51)*100,0)</f>
        <v>-205.858263098207</v>
      </c>
      <c r="AA51" s="48">
        <f>SUM(AA48:AA50)</f>
        <v>145626439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-5560401</v>
      </c>
      <c r="D53" s="54">
        <f>+D51-D52</f>
        <v>0</v>
      </c>
      <c r="E53" s="55">
        <f t="shared" si="4"/>
        <v>145626439</v>
      </c>
      <c r="F53" s="56">
        <f t="shared" si="4"/>
        <v>145626439</v>
      </c>
      <c r="G53" s="56">
        <f t="shared" si="4"/>
        <v>-35080544</v>
      </c>
      <c r="H53" s="56">
        <f t="shared" si="4"/>
        <v>-18108390</v>
      </c>
      <c r="I53" s="56">
        <f t="shared" si="4"/>
        <v>14688307</v>
      </c>
      <c r="J53" s="56">
        <f t="shared" si="4"/>
        <v>-38500627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-38500627</v>
      </c>
      <c r="X53" s="56">
        <f t="shared" si="4"/>
        <v>36369978</v>
      </c>
      <c r="Y53" s="56">
        <f t="shared" si="4"/>
        <v>-74870605</v>
      </c>
      <c r="Z53" s="57">
        <f>+IF(X53&lt;&gt;0,+(Y53/X53)*100,0)</f>
        <v>-205.858263098207</v>
      </c>
      <c r="AA53" s="54">
        <f>+AA51-AA52</f>
        <v>145626439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-5560401</v>
      </c>
      <c r="D56" s="48">
        <f>SUM(D53:D55)</f>
        <v>0</v>
      </c>
      <c r="E56" s="49">
        <f t="shared" si="5"/>
        <v>145626439</v>
      </c>
      <c r="F56" s="50">
        <f t="shared" si="5"/>
        <v>145626439</v>
      </c>
      <c r="G56" s="50">
        <f t="shared" si="5"/>
        <v>-35080544</v>
      </c>
      <c r="H56" s="50">
        <f t="shared" si="5"/>
        <v>-18108390</v>
      </c>
      <c r="I56" s="50">
        <f t="shared" si="5"/>
        <v>14688307</v>
      </c>
      <c r="J56" s="50">
        <f t="shared" si="5"/>
        <v>-38500627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-38500627</v>
      </c>
      <c r="X56" s="50">
        <f t="shared" si="5"/>
        <v>36369978</v>
      </c>
      <c r="Y56" s="50">
        <f t="shared" si="5"/>
        <v>-74870605</v>
      </c>
      <c r="Z56" s="51">
        <f>+IF(X56&lt;&gt;0,+(Y56/X56)*100,0)</f>
        <v>-205.858263098207</v>
      </c>
      <c r="AA56" s="48">
        <f>SUM(AA53:AA55)</f>
        <v>145626439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-5560401</v>
      </c>
      <c r="D59" s="65">
        <f>SUM(D56:D58)</f>
        <v>0</v>
      </c>
      <c r="E59" s="66">
        <f t="shared" si="6"/>
        <v>145626439</v>
      </c>
      <c r="F59" s="67">
        <f t="shared" si="6"/>
        <v>145626439</v>
      </c>
      <c r="G59" s="67">
        <f t="shared" si="6"/>
        <v>-35080544</v>
      </c>
      <c r="H59" s="67">
        <f t="shared" si="6"/>
        <v>-18108390</v>
      </c>
      <c r="I59" s="67">
        <f t="shared" si="6"/>
        <v>14688307</v>
      </c>
      <c r="J59" s="67">
        <f t="shared" si="6"/>
        <v>-38500627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-38500627</v>
      </c>
      <c r="X59" s="67">
        <f t="shared" si="6"/>
        <v>36369978</v>
      </c>
      <c r="Y59" s="67">
        <f t="shared" si="6"/>
        <v>-74870605</v>
      </c>
      <c r="Z59" s="68">
        <f>+IF(X59&lt;&gt;0,+(Y59/X59)*100,0)</f>
        <v>-205.858263098207</v>
      </c>
      <c r="AA59" s="65">
        <f>SUM(AA56:AA58)</f>
        <v>145626439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117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118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64530183</v>
      </c>
      <c r="D6" s="20"/>
      <c r="E6" s="21">
        <v>76445904</v>
      </c>
      <c r="F6" s="22">
        <v>76445904</v>
      </c>
      <c r="G6" s="22">
        <v>6217263</v>
      </c>
      <c r="H6" s="22">
        <v>7937527</v>
      </c>
      <c r="I6" s="22">
        <v>6536980</v>
      </c>
      <c r="J6" s="22">
        <v>20691770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20691770</v>
      </c>
      <c r="X6" s="22">
        <v>19111476</v>
      </c>
      <c r="Y6" s="22">
        <v>1580294</v>
      </c>
      <c r="Z6" s="23">
        <v>8.2688223557406033</v>
      </c>
      <c r="AA6" s="20">
        <v>76445904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41000000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1656980</v>
      </c>
      <c r="D13" s="20"/>
      <c r="E13" s="21">
        <v>2199996</v>
      </c>
      <c r="F13" s="22">
        <v>2199996</v>
      </c>
      <c r="G13" s="22">
        <v>78993</v>
      </c>
      <c r="H13" s="22">
        <v>91617</v>
      </c>
      <c r="I13" s="22">
        <v>117542</v>
      </c>
      <c r="J13" s="22">
        <v>288152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288152</v>
      </c>
      <c r="X13" s="22">
        <v>549999</v>
      </c>
      <c r="Y13" s="22">
        <v>-261847</v>
      </c>
      <c r="Z13" s="23">
        <v>-47.608632015694575</v>
      </c>
      <c r="AA13" s="20">
        <v>2199996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>
        <v>326655</v>
      </c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180000</v>
      </c>
      <c r="F19" s="22">
        <v>180000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45000</v>
      </c>
      <c r="Y19" s="22">
        <v>-45000</v>
      </c>
      <c r="Z19" s="23">
        <v>-100</v>
      </c>
      <c r="AA19" s="20">
        <v>180000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>
        <v>3425</v>
      </c>
      <c r="D23" s="20"/>
      <c r="E23" s="21">
        <v>20004</v>
      </c>
      <c r="F23" s="22">
        <v>20004</v>
      </c>
      <c r="G23" s="22">
        <v>-110</v>
      </c>
      <c r="H23" s="22"/>
      <c r="I23" s="22"/>
      <c r="J23" s="22">
        <v>-110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>
        <v>-110</v>
      </c>
      <c r="X23" s="22">
        <v>5001</v>
      </c>
      <c r="Y23" s="22">
        <v>-5111</v>
      </c>
      <c r="Z23" s="23">
        <v>-102.19956008798241</v>
      </c>
      <c r="AA23" s="20">
        <v>20004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26648004</v>
      </c>
      <c r="F25" s="22">
        <v>26648004</v>
      </c>
      <c r="G25" s="22">
        <v>7047559</v>
      </c>
      <c r="H25" s="22">
        <v>4212580</v>
      </c>
      <c r="I25" s="22">
        <v>2504895</v>
      </c>
      <c r="J25" s="22">
        <v>13765034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13765034</v>
      </c>
      <c r="X25" s="22">
        <v>6662001</v>
      </c>
      <c r="Y25" s="22">
        <v>7103033</v>
      </c>
      <c r="Z25" s="23">
        <v>106.62011308614335</v>
      </c>
      <c r="AA25" s="20">
        <v>26648004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107517243</v>
      </c>
      <c r="D32" s="29">
        <f t="shared" ref="D32:Y32" si="0">SUM(D6:D31)</f>
        <v>0</v>
      </c>
      <c r="E32" s="30">
        <f t="shared" si="0"/>
        <v>105493908</v>
      </c>
      <c r="F32" s="31">
        <f t="shared" si="0"/>
        <v>105493908</v>
      </c>
      <c r="G32" s="31">
        <f t="shared" si="0"/>
        <v>13343705</v>
      </c>
      <c r="H32" s="31">
        <f t="shared" si="0"/>
        <v>12241724</v>
      </c>
      <c r="I32" s="31">
        <f t="shared" si="0"/>
        <v>9159417</v>
      </c>
      <c r="J32" s="31">
        <f t="shared" si="0"/>
        <v>34744846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34744846</v>
      </c>
      <c r="X32" s="31">
        <f t="shared" si="0"/>
        <v>26373477</v>
      </c>
      <c r="Y32" s="31">
        <f t="shared" si="0"/>
        <v>8371369</v>
      </c>
      <c r="Z32" s="32">
        <f>+IF(X32&lt;&gt;0,+(Y32/X32)*100,0)</f>
        <v>31.741620568270161</v>
      </c>
      <c r="AA32" s="29">
        <f>SUM(AA6:AA31)</f>
        <v>105493908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8414196</v>
      </c>
      <c r="D34" s="20"/>
      <c r="E34" s="21">
        <v>8639580</v>
      </c>
      <c r="F34" s="22">
        <v>8639580</v>
      </c>
      <c r="G34" s="22">
        <v>652823</v>
      </c>
      <c r="H34" s="22">
        <v>675502</v>
      </c>
      <c r="I34" s="22">
        <v>652587</v>
      </c>
      <c r="J34" s="22">
        <v>1980912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1980912</v>
      </c>
      <c r="X34" s="22">
        <v>2159895</v>
      </c>
      <c r="Y34" s="22">
        <v>-178983</v>
      </c>
      <c r="Z34" s="23">
        <v>-8.2866528234011376</v>
      </c>
      <c r="AA34" s="20">
        <v>8639580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74156941</v>
      </c>
      <c r="D36" s="20"/>
      <c r="E36" s="21">
        <v>76245564</v>
      </c>
      <c r="F36" s="22">
        <v>76245564</v>
      </c>
      <c r="G36" s="22"/>
      <c r="H36" s="22">
        <v>10921414</v>
      </c>
      <c r="I36" s="22">
        <v>12096405</v>
      </c>
      <c r="J36" s="22">
        <v>23017819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23017819</v>
      </c>
      <c r="X36" s="22">
        <v>19061391</v>
      </c>
      <c r="Y36" s="22">
        <v>3956428</v>
      </c>
      <c r="Z36" s="23">
        <v>20.756239667923502</v>
      </c>
      <c r="AA36" s="20">
        <v>76245564</v>
      </c>
    </row>
    <row r="37" spans="1:27" ht="13.5" x14ac:dyDescent="0.25">
      <c r="A37" s="19" t="s">
        <v>63</v>
      </c>
      <c r="B37" s="15" t="s">
        <v>32</v>
      </c>
      <c r="C37" s="20">
        <v>609996</v>
      </c>
      <c r="D37" s="20"/>
      <c r="E37" s="21">
        <v>1250004</v>
      </c>
      <c r="F37" s="22">
        <v>1250004</v>
      </c>
      <c r="G37" s="22">
        <v>307519</v>
      </c>
      <c r="H37" s="22">
        <v>75741</v>
      </c>
      <c r="I37" s="22">
        <v>243120</v>
      </c>
      <c r="J37" s="22">
        <v>626380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626380</v>
      </c>
      <c r="X37" s="22">
        <v>312501</v>
      </c>
      <c r="Y37" s="22">
        <v>313879</v>
      </c>
      <c r="Z37" s="23">
        <v>100.44095858893252</v>
      </c>
      <c r="AA37" s="20">
        <v>1250004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19665804</v>
      </c>
      <c r="D39" s="20"/>
      <c r="E39" s="21">
        <v>11814000</v>
      </c>
      <c r="F39" s="22">
        <v>11814000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2953500</v>
      </c>
      <c r="Y39" s="22">
        <v>-2953500</v>
      </c>
      <c r="Z39" s="23">
        <v>-100</v>
      </c>
      <c r="AA39" s="20">
        <v>11814000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39133059</v>
      </c>
      <c r="D41" s="20"/>
      <c r="E41" s="21">
        <v>31998000</v>
      </c>
      <c r="F41" s="22">
        <v>31998000</v>
      </c>
      <c r="G41" s="22">
        <v>6128312</v>
      </c>
      <c r="H41" s="22">
        <v>3663113</v>
      </c>
      <c r="I41" s="22">
        <v>4218038</v>
      </c>
      <c r="J41" s="22">
        <v>14009463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14009463</v>
      </c>
      <c r="X41" s="22">
        <v>7999500</v>
      </c>
      <c r="Y41" s="22">
        <v>6009963</v>
      </c>
      <c r="Z41" s="23">
        <v>75.129233077067312</v>
      </c>
      <c r="AA41" s="20">
        <v>31998000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872460</v>
      </c>
      <c r="D44" s="20"/>
      <c r="E44" s="21">
        <v>1150488</v>
      </c>
      <c r="F44" s="22">
        <v>1150488</v>
      </c>
      <c r="G44" s="22">
        <v>49568</v>
      </c>
      <c r="H44" s="22">
        <v>21186</v>
      </c>
      <c r="I44" s="22">
        <v>43471</v>
      </c>
      <c r="J44" s="22">
        <v>114225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114225</v>
      </c>
      <c r="X44" s="22">
        <v>287622</v>
      </c>
      <c r="Y44" s="22">
        <v>-173397</v>
      </c>
      <c r="Z44" s="23">
        <v>-60.286417589753214</v>
      </c>
      <c r="AA44" s="20">
        <v>1150488</v>
      </c>
    </row>
    <row r="45" spans="1:27" ht="13.5" x14ac:dyDescent="0.25">
      <c r="A45" s="19" t="s">
        <v>70</v>
      </c>
      <c r="B45" s="15" t="s">
        <v>32</v>
      </c>
      <c r="C45" s="20">
        <v>7300216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150152672</v>
      </c>
      <c r="D47" s="29">
        <f t="shared" ref="D47:Y47" si="1">SUM(D34:D46)</f>
        <v>0</v>
      </c>
      <c r="E47" s="30">
        <f t="shared" si="1"/>
        <v>131097636</v>
      </c>
      <c r="F47" s="31">
        <f t="shared" si="1"/>
        <v>131097636</v>
      </c>
      <c r="G47" s="31">
        <f t="shared" si="1"/>
        <v>7138222</v>
      </c>
      <c r="H47" s="31">
        <f t="shared" si="1"/>
        <v>15356956</v>
      </c>
      <c r="I47" s="31">
        <f t="shared" si="1"/>
        <v>17253621</v>
      </c>
      <c r="J47" s="31">
        <f t="shared" si="1"/>
        <v>39748799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39748799</v>
      </c>
      <c r="X47" s="31">
        <f t="shared" si="1"/>
        <v>32774409</v>
      </c>
      <c r="Y47" s="31">
        <f t="shared" si="1"/>
        <v>6974390</v>
      </c>
      <c r="Z47" s="32">
        <f>+IF(X47&lt;&gt;0,+(Y47/X47)*100,0)</f>
        <v>21.279987077722744</v>
      </c>
      <c r="AA47" s="29">
        <f>SUM(AA34:AA46)</f>
        <v>131097636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-42635429</v>
      </c>
      <c r="D48" s="39">
        <f t="shared" si="2"/>
        <v>0</v>
      </c>
      <c r="E48" s="40">
        <f t="shared" si="2"/>
        <v>-25603728</v>
      </c>
      <c r="F48" s="41">
        <f t="shared" si="2"/>
        <v>-25603728</v>
      </c>
      <c r="G48" s="41">
        <f t="shared" si="2"/>
        <v>6205483</v>
      </c>
      <c r="H48" s="41">
        <f t="shared" si="2"/>
        <v>-3115232</v>
      </c>
      <c r="I48" s="41">
        <f t="shared" si="2"/>
        <v>-8094204</v>
      </c>
      <c r="J48" s="41">
        <f t="shared" si="2"/>
        <v>-5003953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-5003953</v>
      </c>
      <c r="X48" s="41">
        <f t="shared" si="2"/>
        <v>-6400932</v>
      </c>
      <c r="Y48" s="41">
        <f t="shared" si="2"/>
        <v>1396979</v>
      </c>
      <c r="Z48" s="42">
        <f>+IF(X48&lt;&gt;0,+(Y48/X48)*100,0)</f>
        <v>-21.824618664906922</v>
      </c>
      <c r="AA48" s="39">
        <f>+AA32-AA47</f>
        <v>-25603728</v>
      </c>
    </row>
    <row r="49" spans="1:27" ht="25.5" x14ac:dyDescent="0.25">
      <c r="A49" s="43" t="s">
        <v>74</v>
      </c>
      <c r="B49" s="15" t="s">
        <v>32</v>
      </c>
      <c r="C49" s="20">
        <v>9808195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-32827234</v>
      </c>
      <c r="D51" s="48">
        <f t="shared" si="3"/>
        <v>0</v>
      </c>
      <c r="E51" s="49">
        <f t="shared" si="3"/>
        <v>-25603728</v>
      </c>
      <c r="F51" s="50">
        <f t="shared" si="3"/>
        <v>-25603728</v>
      </c>
      <c r="G51" s="50">
        <f t="shared" si="3"/>
        <v>6205483</v>
      </c>
      <c r="H51" s="50">
        <f t="shared" si="3"/>
        <v>-3115232</v>
      </c>
      <c r="I51" s="50">
        <f t="shared" si="3"/>
        <v>-8094204</v>
      </c>
      <c r="J51" s="50">
        <f t="shared" si="3"/>
        <v>-5003953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-5003953</v>
      </c>
      <c r="X51" s="50">
        <f t="shared" si="3"/>
        <v>-6400932</v>
      </c>
      <c r="Y51" s="50">
        <f t="shared" si="3"/>
        <v>1396979</v>
      </c>
      <c r="Z51" s="51">
        <f>+IF(X51&lt;&gt;0,+(Y51/X51)*100,0)</f>
        <v>-21.824618664906922</v>
      </c>
      <c r="AA51" s="48">
        <f>SUM(AA48:AA50)</f>
        <v>-25603728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-32827234</v>
      </c>
      <c r="D53" s="54">
        <f>+D51-D52</f>
        <v>0</v>
      </c>
      <c r="E53" s="55">
        <f t="shared" si="4"/>
        <v>-25603728</v>
      </c>
      <c r="F53" s="56">
        <f t="shared" si="4"/>
        <v>-25603728</v>
      </c>
      <c r="G53" s="56">
        <f t="shared" si="4"/>
        <v>6205483</v>
      </c>
      <c r="H53" s="56">
        <f t="shared" si="4"/>
        <v>-3115232</v>
      </c>
      <c r="I53" s="56">
        <f t="shared" si="4"/>
        <v>-8094204</v>
      </c>
      <c r="J53" s="56">
        <f t="shared" si="4"/>
        <v>-5003953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-5003953</v>
      </c>
      <c r="X53" s="56">
        <f t="shared" si="4"/>
        <v>-6400932</v>
      </c>
      <c r="Y53" s="56">
        <f t="shared" si="4"/>
        <v>1396979</v>
      </c>
      <c r="Z53" s="57">
        <f>+IF(X53&lt;&gt;0,+(Y53/X53)*100,0)</f>
        <v>-21.824618664906922</v>
      </c>
      <c r="AA53" s="54">
        <f>+AA51-AA52</f>
        <v>-25603728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-32827234</v>
      </c>
      <c r="D56" s="48">
        <f>SUM(D53:D55)</f>
        <v>0</v>
      </c>
      <c r="E56" s="49">
        <f t="shared" si="5"/>
        <v>-25603728</v>
      </c>
      <c r="F56" s="50">
        <f t="shared" si="5"/>
        <v>-25603728</v>
      </c>
      <c r="G56" s="50">
        <f t="shared" si="5"/>
        <v>6205483</v>
      </c>
      <c r="H56" s="50">
        <f t="shared" si="5"/>
        <v>-3115232</v>
      </c>
      <c r="I56" s="50">
        <f t="shared" si="5"/>
        <v>-8094204</v>
      </c>
      <c r="J56" s="50">
        <f t="shared" si="5"/>
        <v>-5003953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-5003953</v>
      </c>
      <c r="X56" s="50">
        <f t="shared" si="5"/>
        <v>-6400932</v>
      </c>
      <c r="Y56" s="50">
        <f t="shared" si="5"/>
        <v>1396979</v>
      </c>
      <c r="Z56" s="51">
        <f>+IF(X56&lt;&gt;0,+(Y56/X56)*100,0)</f>
        <v>-21.824618664906922</v>
      </c>
      <c r="AA56" s="48">
        <f>SUM(AA53:AA55)</f>
        <v>-25603728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-32827234</v>
      </c>
      <c r="D59" s="65">
        <f>SUM(D56:D58)</f>
        <v>0</v>
      </c>
      <c r="E59" s="66">
        <f t="shared" si="6"/>
        <v>-25603728</v>
      </c>
      <c r="F59" s="67">
        <f t="shared" si="6"/>
        <v>-25603728</v>
      </c>
      <c r="G59" s="67">
        <f t="shared" si="6"/>
        <v>6205483</v>
      </c>
      <c r="H59" s="67">
        <f t="shared" si="6"/>
        <v>-3115232</v>
      </c>
      <c r="I59" s="67">
        <f t="shared" si="6"/>
        <v>-8094204</v>
      </c>
      <c r="J59" s="67">
        <f t="shared" si="6"/>
        <v>-5003953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-5003953</v>
      </c>
      <c r="X59" s="67">
        <f t="shared" si="6"/>
        <v>-6400932</v>
      </c>
      <c r="Y59" s="67">
        <f t="shared" si="6"/>
        <v>1396979</v>
      </c>
      <c r="Z59" s="68">
        <f>+IF(X59&lt;&gt;0,+(Y59/X59)*100,0)</f>
        <v>-21.824618664906922</v>
      </c>
      <c r="AA59" s="65">
        <f>SUM(AA56:AA58)</f>
        <v>-25603728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119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120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>
        <v>49713353</v>
      </c>
      <c r="D6" s="20"/>
      <c r="E6" s="21">
        <v>52684140</v>
      </c>
      <c r="F6" s="22">
        <v>52684140</v>
      </c>
      <c r="G6" s="22">
        <v>3715985</v>
      </c>
      <c r="H6" s="22">
        <v>3130811</v>
      </c>
      <c r="I6" s="22">
        <v>5561878</v>
      </c>
      <c r="J6" s="22">
        <v>12408674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12408674</v>
      </c>
      <c r="X6" s="22">
        <v>13171035</v>
      </c>
      <c r="Y6" s="22">
        <v>-762361</v>
      </c>
      <c r="Z6" s="23">
        <v>-5.7881631929457322</v>
      </c>
      <c r="AA6" s="20">
        <v>52684140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1498020</v>
      </c>
      <c r="F13" s="22">
        <v>1498020</v>
      </c>
      <c r="G13" s="22">
        <v>212684</v>
      </c>
      <c r="H13" s="22">
        <v>219743</v>
      </c>
      <c r="I13" s="22">
        <v>233359</v>
      </c>
      <c r="J13" s="22">
        <v>665786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665786</v>
      </c>
      <c r="X13" s="22">
        <v>374505</v>
      </c>
      <c r="Y13" s="22">
        <v>291281</v>
      </c>
      <c r="Z13" s="23">
        <v>77.777599765023169</v>
      </c>
      <c r="AA13" s="20">
        <v>1498020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32896</v>
      </c>
      <c r="D19" s="20"/>
      <c r="E19" s="21">
        <v>30000</v>
      </c>
      <c r="F19" s="22">
        <v>30000</v>
      </c>
      <c r="G19" s="22">
        <v>4856</v>
      </c>
      <c r="H19" s="22">
        <v>764</v>
      </c>
      <c r="I19" s="22">
        <v>764</v>
      </c>
      <c r="J19" s="22">
        <v>6384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6384</v>
      </c>
      <c r="X19" s="22">
        <v>7500</v>
      </c>
      <c r="Y19" s="22">
        <v>-1116</v>
      </c>
      <c r="Z19" s="23">
        <v>-14.879999999999999</v>
      </c>
      <c r="AA19" s="20">
        <v>30000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>
        <v>26232</v>
      </c>
      <c r="F23" s="22">
        <v>26232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6558</v>
      </c>
      <c r="Y23" s="22">
        <v>-6558</v>
      </c>
      <c r="Z23" s="23">
        <v>-100</v>
      </c>
      <c r="AA23" s="20">
        <v>26232</v>
      </c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25362000</v>
      </c>
      <c r="F25" s="22">
        <v>25362000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6340500</v>
      </c>
      <c r="Y25" s="22">
        <v>-6340500</v>
      </c>
      <c r="Z25" s="23">
        <v>-100</v>
      </c>
      <c r="AA25" s="20">
        <v>25362000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49746249</v>
      </c>
      <c r="D32" s="29">
        <f t="shared" ref="D32:Y32" si="0">SUM(D6:D31)</f>
        <v>0</v>
      </c>
      <c r="E32" s="30">
        <f t="shared" si="0"/>
        <v>79600392</v>
      </c>
      <c r="F32" s="31">
        <f t="shared" si="0"/>
        <v>79600392</v>
      </c>
      <c r="G32" s="31">
        <f t="shared" si="0"/>
        <v>3933525</v>
      </c>
      <c r="H32" s="31">
        <f t="shared" si="0"/>
        <v>3351318</v>
      </c>
      <c r="I32" s="31">
        <f t="shared" si="0"/>
        <v>5796001</v>
      </c>
      <c r="J32" s="31">
        <f t="shared" si="0"/>
        <v>13080844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13080844</v>
      </c>
      <c r="X32" s="31">
        <f t="shared" si="0"/>
        <v>19900098</v>
      </c>
      <c r="Y32" s="31">
        <f t="shared" si="0"/>
        <v>-6819254</v>
      </c>
      <c r="Z32" s="32">
        <f>+IF(X32&lt;&gt;0,+(Y32/X32)*100,0)</f>
        <v>-34.267439285977389</v>
      </c>
      <c r="AA32" s="29">
        <f>SUM(AA6:AA31)</f>
        <v>79600392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5249882</v>
      </c>
      <c r="D34" s="20"/>
      <c r="E34" s="21">
        <v>5534052</v>
      </c>
      <c r="F34" s="22">
        <v>5534052</v>
      </c>
      <c r="G34" s="22">
        <v>408303</v>
      </c>
      <c r="H34" s="22">
        <v>419592</v>
      </c>
      <c r="I34" s="22">
        <v>466166</v>
      </c>
      <c r="J34" s="22">
        <v>1294061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1294061</v>
      </c>
      <c r="X34" s="22">
        <v>1383513</v>
      </c>
      <c r="Y34" s="22">
        <v>-89452</v>
      </c>
      <c r="Z34" s="23">
        <v>-6.4655698934523924</v>
      </c>
      <c r="AA34" s="20">
        <v>5534052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>
        <v>43466988</v>
      </c>
      <c r="D36" s="20"/>
      <c r="E36" s="21">
        <v>53792448</v>
      </c>
      <c r="F36" s="22">
        <v>53792448</v>
      </c>
      <c r="G36" s="22">
        <v>1065942</v>
      </c>
      <c r="H36" s="22">
        <v>5611527</v>
      </c>
      <c r="I36" s="22">
        <v>5830029</v>
      </c>
      <c r="J36" s="22">
        <v>12507498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12507498</v>
      </c>
      <c r="X36" s="22">
        <v>13448112</v>
      </c>
      <c r="Y36" s="22">
        <v>-940614</v>
      </c>
      <c r="Z36" s="23">
        <v>-6.9943944547755095</v>
      </c>
      <c r="AA36" s="20">
        <v>53792448</v>
      </c>
    </row>
    <row r="37" spans="1:27" ht="13.5" x14ac:dyDescent="0.25">
      <c r="A37" s="19" t="s">
        <v>63</v>
      </c>
      <c r="B37" s="15" t="s">
        <v>32</v>
      </c>
      <c r="C37" s="20">
        <v>1342820</v>
      </c>
      <c r="D37" s="20"/>
      <c r="E37" s="21">
        <v>2070312</v>
      </c>
      <c r="F37" s="22">
        <v>2070312</v>
      </c>
      <c r="G37" s="22">
        <v>29784</v>
      </c>
      <c r="H37" s="22">
        <v>5756</v>
      </c>
      <c r="I37" s="22">
        <v>75894</v>
      </c>
      <c r="J37" s="22">
        <v>111434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111434</v>
      </c>
      <c r="X37" s="22">
        <v>517578</v>
      </c>
      <c r="Y37" s="22">
        <v>-406144</v>
      </c>
      <c r="Z37" s="23">
        <v>-78.470104989006487</v>
      </c>
      <c r="AA37" s="20">
        <v>2070312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639663</v>
      </c>
      <c r="D39" s="20"/>
      <c r="E39" s="21">
        <v>896292</v>
      </c>
      <c r="F39" s="22">
        <v>896292</v>
      </c>
      <c r="G39" s="22">
        <v>54179</v>
      </c>
      <c r="H39" s="22">
        <v>54179</v>
      </c>
      <c r="I39" s="22">
        <v>52432</v>
      </c>
      <c r="J39" s="22">
        <v>160790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160790</v>
      </c>
      <c r="X39" s="22">
        <v>224073</v>
      </c>
      <c r="Y39" s="22">
        <v>-63283</v>
      </c>
      <c r="Z39" s="23">
        <v>-28.242135375524942</v>
      </c>
      <c r="AA39" s="20">
        <v>896292</v>
      </c>
    </row>
    <row r="40" spans="1:27" ht="13.5" x14ac:dyDescent="0.25">
      <c r="A40" s="19" t="s">
        <v>40</v>
      </c>
      <c r="B40" s="15" t="s">
        <v>32</v>
      </c>
      <c r="C40" s="20">
        <v>40555</v>
      </c>
      <c r="D40" s="20"/>
      <c r="E40" s="21">
        <v>50004</v>
      </c>
      <c r="F40" s="22">
        <v>50004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12501</v>
      </c>
      <c r="Y40" s="22">
        <v>-12501</v>
      </c>
      <c r="Z40" s="23">
        <v>-100</v>
      </c>
      <c r="AA40" s="20">
        <v>50004</v>
      </c>
    </row>
    <row r="41" spans="1:27" ht="13.5" x14ac:dyDescent="0.25">
      <c r="A41" s="19" t="s">
        <v>66</v>
      </c>
      <c r="B41" s="15" t="s">
        <v>32</v>
      </c>
      <c r="C41" s="20">
        <v>24888364</v>
      </c>
      <c r="D41" s="20"/>
      <c r="E41" s="21">
        <v>24242568</v>
      </c>
      <c r="F41" s="22">
        <v>24242568</v>
      </c>
      <c r="G41" s="22">
        <v>654673</v>
      </c>
      <c r="H41" s="22">
        <v>110598</v>
      </c>
      <c r="I41" s="22">
        <v>9219493</v>
      </c>
      <c r="J41" s="22">
        <v>9984764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9984764</v>
      </c>
      <c r="X41" s="22">
        <v>6060642</v>
      </c>
      <c r="Y41" s="22">
        <v>3924122</v>
      </c>
      <c r="Z41" s="23">
        <v>64.747629046559751</v>
      </c>
      <c r="AA41" s="20">
        <v>24242568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47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4827085</v>
      </c>
      <c r="D44" s="20"/>
      <c r="E44" s="21">
        <v>6550788</v>
      </c>
      <c r="F44" s="22">
        <v>6550788</v>
      </c>
      <c r="G44" s="22">
        <v>158228</v>
      </c>
      <c r="H44" s="22">
        <v>346403</v>
      </c>
      <c r="I44" s="22">
        <v>371740</v>
      </c>
      <c r="J44" s="22">
        <v>876371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876371</v>
      </c>
      <c r="X44" s="22">
        <v>1637697</v>
      </c>
      <c r="Y44" s="22">
        <v>-761326</v>
      </c>
      <c r="Z44" s="23">
        <v>-46.487598133232218</v>
      </c>
      <c r="AA44" s="20">
        <v>6550788</v>
      </c>
    </row>
    <row r="45" spans="1:27" ht="13.5" x14ac:dyDescent="0.25">
      <c r="A45" s="19" t="s">
        <v>70</v>
      </c>
      <c r="B45" s="15" t="s">
        <v>32</v>
      </c>
      <c r="C45" s="20">
        <v>554858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81010262</v>
      </c>
      <c r="D47" s="29">
        <f t="shared" ref="D47:Y47" si="1">SUM(D34:D46)</f>
        <v>0</v>
      </c>
      <c r="E47" s="30">
        <f t="shared" si="1"/>
        <v>93136464</v>
      </c>
      <c r="F47" s="31">
        <f t="shared" si="1"/>
        <v>93136464</v>
      </c>
      <c r="G47" s="31">
        <f t="shared" si="1"/>
        <v>2371109</v>
      </c>
      <c r="H47" s="31">
        <f t="shared" si="1"/>
        <v>6548055</v>
      </c>
      <c r="I47" s="31">
        <f t="shared" si="1"/>
        <v>16015754</v>
      </c>
      <c r="J47" s="31">
        <f t="shared" si="1"/>
        <v>24934918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24934918</v>
      </c>
      <c r="X47" s="31">
        <f t="shared" si="1"/>
        <v>23284116</v>
      </c>
      <c r="Y47" s="31">
        <f t="shared" si="1"/>
        <v>1650802</v>
      </c>
      <c r="Z47" s="32">
        <f>+IF(X47&lt;&gt;0,+(Y47/X47)*100,0)</f>
        <v>7.0898203736830725</v>
      </c>
      <c r="AA47" s="29">
        <f>SUM(AA34:AA46)</f>
        <v>93136464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-31264013</v>
      </c>
      <c r="D48" s="39">
        <f t="shared" si="2"/>
        <v>0</v>
      </c>
      <c r="E48" s="40">
        <f t="shared" si="2"/>
        <v>-13536072</v>
      </c>
      <c r="F48" s="41">
        <f t="shared" si="2"/>
        <v>-13536072</v>
      </c>
      <c r="G48" s="41">
        <f t="shared" si="2"/>
        <v>1562416</v>
      </c>
      <c r="H48" s="41">
        <f t="shared" si="2"/>
        <v>-3196737</v>
      </c>
      <c r="I48" s="41">
        <f t="shared" si="2"/>
        <v>-10219753</v>
      </c>
      <c r="J48" s="41">
        <f t="shared" si="2"/>
        <v>-11854074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-11854074</v>
      </c>
      <c r="X48" s="41">
        <f t="shared" si="2"/>
        <v>-3384018</v>
      </c>
      <c r="Y48" s="41">
        <f t="shared" si="2"/>
        <v>-8470056</v>
      </c>
      <c r="Z48" s="42">
        <f>+IF(X48&lt;&gt;0,+(Y48/X48)*100,0)</f>
        <v>250.29583175976015</v>
      </c>
      <c r="AA48" s="39">
        <f>+AA32-AA47</f>
        <v>-13536072</v>
      </c>
    </row>
    <row r="49" spans="1:27" ht="25.5" x14ac:dyDescent="0.25">
      <c r="A49" s="43" t="s">
        <v>74</v>
      </c>
      <c r="B49" s="15" t="s">
        <v>32</v>
      </c>
      <c r="C49" s="20">
        <v>16000000</v>
      </c>
      <c r="D49" s="20"/>
      <c r="E49" s="21"/>
      <c r="F49" s="22"/>
      <c r="G49" s="22">
        <v>476446</v>
      </c>
      <c r="H49" s="22"/>
      <c r="I49" s="22">
        <v>10339841</v>
      </c>
      <c r="J49" s="22">
        <v>10816287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10816287</v>
      </c>
      <c r="X49" s="22"/>
      <c r="Y49" s="22">
        <v>10816287</v>
      </c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-15264013</v>
      </c>
      <c r="D51" s="48">
        <f t="shared" si="3"/>
        <v>0</v>
      </c>
      <c r="E51" s="49">
        <f t="shared" si="3"/>
        <v>-13536072</v>
      </c>
      <c r="F51" s="50">
        <f t="shared" si="3"/>
        <v>-13536072</v>
      </c>
      <c r="G51" s="50">
        <f t="shared" si="3"/>
        <v>2038862</v>
      </c>
      <c r="H51" s="50">
        <f t="shared" si="3"/>
        <v>-3196737</v>
      </c>
      <c r="I51" s="50">
        <f t="shared" si="3"/>
        <v>120088</v>
      </c>
      <c r="J51" s="50">
        <f t="shared" si="3"/>
        <v>-1037787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-1037787</v>
      </c>
      <c r="X51" s="50">
        <f t="shared" si="3"/>
        <v>-3384018</v>
      </c>
      <c r="Y51" s="50">
        <f t="shared" si="3"/>
        <v>2346231</v>
      </c>
      <c r="Z51" s="51">
        <f>+IF(X51&lt;&gt;0,+(Y51/X51)*100,0)</f>
        <v>-69.332698584936608</v>
      </c>
      <c r="AA51" s="48">
        <f>SUM(AA48:AA50)</f>
        <v>-13536072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-15264013</v>
      </c>
      <c r="D53" s="54">
        <f>+D51-D52</f>
        <v>0</v>
      </c>
      <c r="E53" s="55">
        <f t="shared" si="4"/>
        <v>-13536072</v>
      </c>
      <c r="F53" s="56">
        <f t="shared" si="4"/>
        <v>-13536072</v>
      </c>
      <c r="G53" s="56">
        <f t="shared" si="4"/>
        <v>2038862</v>
      </c>
      <c r="H53" s="56">
        <f t="shared" si="4"/>
        <v>-3196737</v>
      </c>
      <c r="I53" s="56">
        <f t="shared" si="4"/>
        <v>120088</v>
      </c>
      <c r="J53" s="56">
        <f t="shared" si="4"/>
        <v>-1037787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-1037787</v>
      </c>
      <c r="X53" s="56">
        <f t="shared" si="4"/>
        <v>-3384018</v>
      </c>
      <c r="Y53" s="56">
        <f t="shared" si="4"/>
        <v>2346231</v>
      </c>
      <c r="Z53" s="57">
        <f>+IF(X53&lt;&gt;0,+(Y53/X53)*100,0)</f>
        <v>-69.332698584936608</v>
      </c>
      <c r="AA53" s="54">
        <f>+AA51-AA52</f>
        <v>-13536072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-15264013</v>
      </c>
      <c r="D56" s="48">
        <f>SUM(D53:D55)</f>
        <v>0</v>
      </c>
      <c r="E56" s="49">
        <f t="shared" si="5"/>
        <v>-13536072</v>
      </c>
      <c r="F56" s="50">
        <f t="shared" si="5"/>
        <v>-13536072</v>
      </c>
      <c r="G56" s="50">
        <f t="shared" si="5"/>
        <v>2038862</v>
      </c>
      <c r="H56" s="50">
        <f t="shared" si="5"/>
        <v>-3196737</v>
      </c>
      <c r="I56" s="50">
        <f t="shared" si="5"/>
        <v>120088</v>
      </c>
      <c r="J56" s="50">
        <f t="shared" si="5"/>
        <v>-1037787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-1037787</v>
      </c>
      <c r="X56" s="50">
        <f t="shared" si="5"/>
        <v>-3384018</v>
      </c>
      <c r="Y56" s="50">
        <f t="shared" si="5"/>
        <v>2346231</v>
      </c>
      <c r="Z56" s="51">
        <f>+IF(X56&lt;&gt;0,+(Y56/X56)*100,0)</f>
        <v>-69.332698584936608</v>
      </c>
      <c r="AA56" s="48">
        <f>SUM(AA53:AA55)</f>
        <v>-13536072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-15264013</v>
      </c>
      <c r="D59" s="65">
        <f>SUM(D56:D58)</f>
        <v>0</v>
      </c>
      <c r="E59" s="66">
        <f t="shared" si="6"/>
        <v>-13536072</v>
      </c>
      <c r="F59" s="67">
        <f t="shared" si="6"/>
        <v>-13536072</v>
      </c>
      <c r="G59" s="67">
        <f t="shared" si="6"/>
        <v>2038862</v>
      </c>
      <c r="H59" s="67">
        <f t="shared" si="6"/>
        <v>-3196737</v>
      </c>
      <c r="I59" s="67">
        <f t="shared" si="6"/>
        <v>120088</v>
      </c>
      <c r="J59" s="67">
        <f t="shared" si="6"/>
        <v>-1037787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-1037787</v>
      </c>
      <c r="X59" s="67">
        <f t="shared" si="6"/>
        <v>-3384018</v>
      </c>
      <c r="Y59" s="67">
        <f t="shared" si="6"/>
        <v>2346231</v>
      </c>
      <c r="Z59" s="68">
        <f>+IF(X59&lt;&gt;0,+(Y59/X59)*100,0)</f>
        <v>-69.332698584936608</v>
      </c>
      <c r="AA59" s="65">
        <f>SUM(AA56:AA58)</f>
        <v>-13536072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121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9879000</v>
      </c>
      <c r="F25" s="22">
        <v>9879000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2469750</v>
      </c>
      <c r="Y25" s="22">
        <v>-2469750</v>
      </c>
      <c r="Z25" s="23">
        <v>-100</v>
      </c>
      <c r="AA25" s="20">
        <v>9879000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9879000</v>
      </c>
      <c r="F32" s="31">
        <f t="shared" si="0"/>
        <v>9879000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2469750</v>
      </c>
      <c r="Y32" s="31">
        <f t="shared" si="0"/>
        <v>-2469750</v>
      </c>
      <c r="Z32" s="32">
        <f>+IF(X32&lt;&gt;0,+(Y32/X32)*100,0)</f>
        <v>-100</v>
      </c>
      <c r="AA32" s="29">
        <f>SUM(AA6:AA31)</f>
        <v>9879000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147152</v>
      </c>
      <c r="F39" s="22">
        <v>147152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36789</v>
      </c>
      <c r="Y39" s="22">
        <v>-36789</v>
      </c>
      <c r="Z39" s="23">
        <v>-100</v>
      </c>
      <c r="AA39" s="20">
        <v>147152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5222605</v>
      </c>
      <c r="D41" s="20"/>
      <c r="E41" s="21">
        <v>10098032</v>
      </c>
      <c r="F41" s="22">
        <v>9646597</v>
      </c>
      <c r="G41" s="22">
        <v>412246</v>
      </c>
      <c r="H41" s="22"/>
      <c r="I41" s="22">
        <v>2350765</v>
      </c>
      <c r="J41" s="22">
        <v>2763011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2763011</v>
      </c>
      <c r="X41" s="22">
        <v>2411646</v>
      </c>
      <c r="Y41" s="22">
        <v>351365</v>
      </c>
      <c r="Z41" s="23">
        <v>14.569509787091473</v>
      </c>
      <c r="AA41" s="20">
        <v>9646597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5222605</v>
      </c>
      <c r="D47" s="29">
        <f t="shared" ref="D47:Y47" si="1">SUM(D34:D46)</f>
        <v>0</v>
      </c>
      <c r="E47" s="30">
        <f t="shared" si="1"/>
        <v>10245184</v>
      </c>
      <c r="F47" s="31">
        <f t="shared" si="1"/>
        <v>9793749</v>
      </c>
      <c r="G47" s="31">
        <f t="shared" si="1"/>
        <v>412246</v>
      </c>
      <c r="H47" s="31">
        <f t="shared" si="1"/>
        <v>0</v>
      </c>
      <c r="I47" s="31">
        <f t="shared" si="1"/>
        <v>2350765</v>
      </c>
      <c r="J47" s="31">
        <f t="shared" si="1"/>
        <v>2763011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2763011</v>
      </c>
      <c r="X47" s="31">
        <f t="shared" si="1"/>
        <v>2448435</v>
      </c>
      <c r="Y47" s="31">
        <f t="shared" si="1"/>
        <v>314576</v>
      </c>
      <c r="Z47" s="32">
        <f>+IF(X47&lt;&gt;0,+(Y47/X47)*100,0)</f>
        <v>12.848043750395661</v>
      </c>
      <c r="AA47" s="29">
        <f>SUM(AA34:AA46)</f>
        <v>9793749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-5222605</v>
      </c>
      <c r="D48" s="39">
        <f t="shared" si="2"/>
        <v>0</v>
      </c>
      <c r="E48" s="40">
        <f t="shared" si="2"/>
        <v>-366184</v>
      </c>
      <c r="F48" s="41">
        <f t="shared" si="2"/>
        <v>85251</v>
      </c>
      <c r="G48" s="41">
        <f t="shared" si="2"/>
        <v>-412246</v>
      </c>
      <c r="H48" s="41">
        <f t="shared" si="2"/>
        <v>0</v>
      </c>
      <c r="I48" s="41">
        <f t="shared" si="2"/>
        <v>-2350765</v>
      </c>
      <c r="J48" s="41">
        <f t="shared" si="2"/>
        <v>-2763011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-2763011</v>
      </c>
      <c r="X48" s="41">
        <f t="shared" si="2"/>
        <v>21315</v>
      </c>
      <c r="Y48" s="41">
        <f t="shared" si="2"/>
        <v>-2784326</v>
      </c>
      <c r="Z48" s="42">
        <f>+IF(X48&lt;&gt;0,+(Y48/X48)*100,0)</f>
        <v>-13062.753929157871</v>
      </c>
      <c r="AA48" s="39">
        <f>+AA32-AA47</f>
        <v>85251</v>
      </c>
    </row>
    <row r="49" spans="1:27" ht="25.5" x14ac:dyDescent="0.25">
      <c r="A49" s="43" t="s">
        <v>74</v>
      </c>
      <c r="B49" s="15" t="s">
        <v>32</v>
      </c>
      <c r="C49" s="20">
        <v>6005995</v>
      </c>
      <c r="D49" s="20"/>
      <c r="E49" s="21"/>
      <c r="F49" s="22"/>
      <c r="G49" s="22"/>
      <c r="H49" s="22"/>
      <c r="I49" s="22">
        <v>2703379</v>
      </c>
      <c r="J49" s="22">
        <v>2703379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2703379</v>
      </c>
      <c r="X49" s="22"/>
      <c r="Y49" s="22">
        <v>2703379</v>
      </c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783390</v>
      </c>
      <c r="D51" s="48">
        <f t="shared" si="3"/>
        <v>0</v>
      </c>
      <c r="E51" s="49">
        <f t="shared" si="3"/>
        <v>-366184</v>
      </c>
      <c r="F51" s="50">
        <f t="shared" si="3"/>
        <v>85251</v>
      </c>
      <c r="G51" s="50">
        <f t="shared" si="3"/>
        <v>-412246</v>
      </c>
      <c r="H51" s="50">
        <f t="shared" si="3"/>
        <v>0</v>
      </c>
      <c r="I51" s="50">
        <f t="shared" si="3"/>
        <v>352614</v>
      </c>
      <c r="J51" s="50">
        <f t="shared" si="3"/>
        <v>-59632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-59632</v>
      </c>
      <c r="X51" s="50">
        <f t="shared" si="3"/>
        <v>21315</v>
      </c>
      <c r="Y51" s="50">
        <f t="shared" si="3"/>
        <v>-80947</v>
      </c>
      <c r="Z51" s="51">
        <f>+IF(X51&lt;&gt;0,+(Y51/X51)*100,0)</f>
        <v>-379.76542341074361</v>
      </c>
      <c r="AA51" s="48">
        <f>SUM(AA48:AA50)</f>
        <v>85251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783390</v>
      </c>
      <c r="D53" s="54">
        <f>+D51-D52</f>
        <v>0</v>
      </c>
      <c r="E53" s="55">
        <f t="shared" si="4"/>
        <v>-366184</v>
      </c>
      <c r="F53" s="56">
        <f t="shared" si="4"/>
        <v>85251</v>
      </c>
      <c r="G53" s="56">
        <f t="shared" si="4"/>
        <v>-412246</v>
      </c>
      <c r="H53" s="56">
        <f t="shared" si="4"/>
        <v>0</v>
      </c>
      <c r="I53" s="56">
        <f t="shared" si="4"/>
        <v>352614</v>
      </c>
      <c r="J53" s="56">
        <f t="shared" si="4"/>
        <v>-59632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-59632</v>
      </c>
      <c r="X53" s="56">
        <f t="shared" si="4"/>
        <v>21315</v>
      </c>
      <c r="Y53" s="56">
        <f t="shared" si="4"/>
        <v>-80947</v>
      </c>
      <c r="Z53" s="57">
        <f>+IF(X53&lt;&gt;0,+(Y53/X53)*100,0)</f>
        <v>-379.76542341074361</v>
      </c>
      <c r="AA53" s="54">
        <f>+AA51-AA52</f>
        <v>85251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783390</v>
      </c>
      <c r="D56" s="48">
        <f>SUM(D53:D55)</f>
        <v>0</v>
      </c>
      <c r="E56" s="49">
        <f t="shared" si="5"/>
        <v>-366184</v>
      </c>
      <c r="F56" s="50">
        <f t="shared" si="5"/>
        <v>85251</v>
      </c>
      <c r="G56" s="50">
        <f t="shared" si="5"/>
        <v>-412246</v>
      </c>
      <c r="H56" s="50">
        <f t="shared" si="5"/>
        <v>0</v>
      </c>
      <c r="I56" s="50">
        <f t="shared" si="5"/>
        <v>352614</v>
      </c>
      <c r="J56" s="50">
        <f t="shared" si="5"/>
        <v>-59632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-59632</v>
      </c>
      <c r="X56" s="50">
        <f t="shared" si="5"/>
        <v>21315</v>
      </c>
      <c r="Y56" s="50">
        <f t="shared" si="5"/>
        <v>-80947</v>
      </c>
      <c r="Z56" s="51">
        <f>+IF(X56&lt;&gt;0,+(Y56/X56)*100,0)</f>
        <v>-379.76542341074361</v>
      </c>
      <c r="AA56" s="48">
        <f>SUM(AA53:AA55)</f>
        <v>85251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783390</v>
      </c>
      <c r="D59" s="65">
        <f>SUM(D56:D58)</f>
        <v>0</v>
      </c>
      <c r="E59" s="66">
        <f t="shared" si="6"/>
        <v>-366184</v>
      </c>
      <c r="F59" s="67">
        <f t="shared" si="6"/>
        <v>85251</v>
      </c>
      <c r="G59" s="67">
        <f t="shared" si="6"/>
        <v>-412246</v>
      </c>
      <c r="H59" s="67">
        <f t="shared" si="6"/>
        <v>0</v>
      </c>
      <c r="I59" s="67">
        <f t="shared" si="6"/>
        <v>352614</v>
      </c>
      <c r="J59" s="67">
        <f t="shared" si="6"/>
        <v>-59632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-59632</v>
      </c>
      <c r="X59" s="67">
        <f t="shared" si="6"/>
        <v>21315</v>
      </c>
      <c r="Y59" s="67">
        <f t="shared" si="6"/>
        <v>-80947</v>
      </c>
      <c r="Z59" s="68">
        <f>+IF(X59&lt;&gt;0,+(Y59/X59)*100,0)</f>
        <v>-379.76542341074361</v>
      </c>
      <c r="AA59" s="65">
        <f>SUM(AA56:AA58)</f>
        <v>85251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122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124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25000000</v>
      </c>
      <c r="F44" s="22">
        <v>25000000</v>
      </c>
      <c r="G44" s="22">
        <v>2432348</v>
      </c>
      <c r="H44" s="22">
        <v>2819873</v>
      </c>
      <c r="I44" s="22">
        <v>4697496</v>
      </c>
      <c r="J44" s="22">
        <v>9949717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9949717</v>
      </c>
      <c r="X44" s="22">
        <v>6249999</v>
      </c>
      <c r="Y44" s="22">
        <v>3699718</v>
      </c>
      <c r="Z44" s="23">
        <v>59.195497471279587</v>
      </c>
      <c r="AA44" s="20">
        <v>25000000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25000000</v>
      </c>
      <c r="F47" s="31">
        <f t="shared" si="1"/>
        <v>25000000</v>
      </c>
      <c r="G47" s="31">
        <f t="shared" si="1"/>
        <v>2432348</v>
      </c>
      <c r="H47" s="31">
        <f t="shared" si="1"/>
        <v>2819873</v>
      </c>
      <c r="I47" s="31">
        <f t="shared" si="1"/>
        <v>4697496</v>
      </c>
      <c r="J47" s="31">
        <f t="shared" si="1"/>
        <v>9949717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9949717</v>
      </c>
      <c r="X47" s="31">
        <f t="shared" si="1"/>
        <v>6249999</v>
      </c>
      <c r="Y47" s="31">
        <f t="shared" si="1"/>
        <v>3699718</v>
      </c>
      <c r="Z47" s="32">
        <f>+IF(X47&lt;&gt;0,+(Y47/X47)*100,0)</f>
        <v>59.195497471279587</v>
      </c>
      <c r="AA47" s="29">
        <f>SUM(AA34:AA46)</f>
        <v>25000000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-25000000</v>
      </c>
      <c r="F48" s="41">
        <f t="shared" si="2"/>
        <v>-25000000</v>
      </c>
      <c r="G48" s="41">
        <f t="shared" si="2"/>
        <v>-2432348</v>
      </c>
      <c r="H48" s="41">
        <f t="shared" si="2"/>
        <v>-2819873</v>
      </c>
      <c r="I48" s="41">
        <f t="shared" si="2"/>
        <v>-4697496</v>
      </c>
      <c r="J48" s="41">
        <f t="shared" si="2"/>
        <v>-9949717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-9949717</v>
      </c>
      <c r="X48" s="41">
        <f t="shared" si="2"/>
        <v>-6249999</v>
      </c>
      <c r="Y48" s="41">
        <f t="shared" si="2"/>
        <v>-3699718</v>
      </c>
      <c r="Z48" s="42">
        <f>+IF(X48&lt;&gt;0,+(Y48/X48)*100,0)</f>
        <v>59.195497471279587</v>
      </c>
      <c r="AA48" s="39">
        <f>+AA32-AA47</f>
        <v>-25000000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-25000000</v>
      </c>
      <c r="F51" s="50">
        <f t="shared" si="3"/>
        <v>-25000000</v>
      </c>
      <c r="G51" s="50">
        <f t="shared" si="3"/>
        <v>-2432348</v>
      </c>
      <c r="H51" s="50">
        <f t="shared" si="3"/>
        <v>-2819873</v>
      </c>
      <c r="I51" s="50">
        <f t="shared" si="3"/>
        <v>-4697496</v>
      </c>
      <c r="J51" s="50">
        <f t="shared" si="3"/>
        <v>-9949717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-9949717</v>
      </c>
      <c r="X51" s="50">
        <f t="shared" si="3"/>
        <v>-6249999</v>
      </c>
      <c r="Y51" s="50">
        <f t="shared" si="3"/>
        <v>-3699718</v>
      </c>
      <c r="Z51" s="51">
        <f>+IF(X51&lt;&gt;0,+(Y51/X51)*100,0)</f>
        <v>59.195497471279587</v>
      </c>
      <c r="AA51" s="48">
        <f>SUM(AA48:AA50)</f>
        <v>-25000000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-25000000</v>
      </c>
      <c r="F53" s="56">
        <f t="shared" si="4"/>
        <v>-25000000</v>
      </c>
      <c r="G53" s="56">
        <f t="shared" si="4"/>
        <v>-2432348</v>
      </c>
      <c r="H53" s="56">
        <f t="shared" si="4"/>
        <v>-2819873</v>
      </c>
      <c r="I53" s="56">
        <f t="shared" si="4"/>
        <v>-4697496</v>
      </c>
      <c r="J53" s="56">
        <f t="shared" si="4"/>
        <v>-9949717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-9949717</v>
      </c>
      <c r="X53" s="56">
        <f t="shared" si="4"/>
        <v>-6249999</v>
      </c>
      <c r="Y53" s="56">
        <f t="shared" si="4"/>
        <v>-3699718</v>
      </c>
      <c r="Z53" s="57">
        <f>+IF(X53&lt;&gt;0,+(Y53/X53)*100,0)</f>
        <v>59.195497471279587</v>
      </c>
      <c r="AA53" s="54">
        <f>+AA51-AA52</f>
        <v>-25000000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-25000000</v>
      </c>
      <c r="F56" s="50">
        <f t="shared" si="5"/>
        <v>-25000000</v>
      </c>
      <c r="G56" s="50">
        <f t="shared" si="5"/>
        <v>-2432348</v>
      </c>
      <c r="H56" s="50">
        <f t="shared" si="5"/>
        <v>-2819873</v>
      </c>
      <c r="I56" s="50">
        <f t="shared" si="5"/>
        <v>-4697496</v>
      </c>
      <c r="J56" s="50">
        <f t="shared" si="5"/>
        <v>-9949717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-9949717</v>
      </c>
      <c r="X56" s="50">
        <f t="shared" si="5"/>
        <v>-6249999</v>
      </c>
      <c r="Y56" s="50">
        <f t="shared" si="5"/>
        <v>-3699718</v>
      </c>
      <c r="Z56" s="51">
        <f>+IF(X56&lt;&gt;0,+(Y56/X56)*100,0)</f>
        <v>59.195497471279587</v>
      </c>
      <c r="AA56" s="48">
        <f>SUM(AA53:AA55)</f>
        <v>-25000000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-25000000</v>
      </c>
      <c r="F59" s="67">
        <f t="shared" si="6"/>
        <v>-25000000</v>
      </c>
      <c r="G59" s="67">
        <f t="shared" si="6"/>
        <v>-2432348</v>
      </c>
      <c r="H59" s="67">
        <f t="shared" si="6"/>
        <v>-2819873</v>
      </c>
      <c r="I59" s="67">
        <f t="shared" si="6"/>
        <v>-4697496</v>
      </c>
      <c r="J59" s="67">
        <f t="shared" si="6"/>
        <v>-9949717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-9949717</v>
      </c>
      <c r="X59" s="67">
        <f t="shared" si="6"/>
        <v>-6249999</v>
      </c>
      <c r="Y59" s="67">
        <f t="shared" si="6"/>
        <v>-3699718</v>
      </c>
      <c r="Z59" s="68">
        <f>+IF(X59&lt;&gt;0,+(Y59/X59)*100,0)</f>
        <v>59.195497471279587</v>
      </c>
      <c r="AA59" s="65">
        <f>SUM(AA56:AA58)</f>
        <v>-25000000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2D7E7D318FC44E8748B9C339C881FB" ma:contentTypeVersion="" ma:contentTypeDescription="Create a new document." ma:contentTypeScope="" ma:versionID="4004fd04b92fa3662cc1d42a70eb53e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1FA7C59C-C143-43A8-9F68-6D1FF9C64AC9}"/>
</file>

<file path=customXml/itemProps2.xml><?xml version="1.0" encoding="utf-8"?>
<ds:datastoreItem xmlns:ds="http://schemas.openxmlformats.org/officeDocument/2006/customXml" ds:itemID="{9A7834F2-98EE-4AB7-9F28-9CBAB3A53C16}"/>
</file>

<file path=customXml/itemProps3.xml><?xml version="1.0" encoding="utf-8"?>
<ds:datastoreItem xmlns:ds="http://schemas.openxmlformats.org/officeDocument/2006/customXml" ds:itemID="{41BCCE50-3DFF-4D01-9C1D-CF65D0E6994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40</vt:i4>
      </vt:variant>
      <vt:variant>
        <vt:lpstr>Named Ranges</vt:lpstr>
      </vt:variant>
      <vt:variant>
        <vt:i4>40</vt:i4>
      </vt:variant>
    </vt:vector>
  </HeadingPairs>
  <TitlesOfParts>
    <vt:vector size="80" baseType="lpstr">
      <vt:lpstr>Summary</vt:lpstr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BUF!Print_Area</vt:lpstr>
      <vt:lpstr>'DC10'!Print_Area</vt:lpstr>
      <vt:lpstr>'DC12'!Print_Area</vt:lpstr>
      <vt:lpstr>'DC13'!Print_Area</vt:lpstr>
      <vt:lpstr>'DC14'!Print_Area</vt:lpstr>
      <vt:lpstr>'DC15'!Print_Area</vt:lpstr>
      <vt:lpstr>'DC44'!Print_Area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NMA!Print_Area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2024-11-05T09:29:01Z</dcterms:created>
  <dcterms:modified xsi:type="dcterms:W3CDTF">2024-11-05T09:33:42Z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0x010100342D7E7D318FC44E8748B9C339C881FB</vt:lpwstr>
  </property>
</Properties>
</file>